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00" windowHeight="7680"/>
  </bookViews>
  <sheets>
    <sheet name="Лист1" sheetId="1" r:id="rId1"/>
    <sheet name="Лист3" sheetId="3" r:id="rId2"/>
  </sheets>
  <calcPr calcId="152511"/>
</workbook>
</file>

<file path=xl/calcChain.xml><?xml version="1.0" encoding="utf-8"?>
<calcChain xmlns="http://schemas.openxmlformats.org/spreadsheetml/2006/main">
  <c r="D93" i="1" l="1"/>
  <c r="D46" i="1" l="1"/>
  <c r="D120" i="1"/>
  <c r="D122" i="1" l="1"/>
  <c r="D128" i="1" l="1"/>
  <c r="D124" i="1" l="1"/>
  <c r="D129" i="1" l="1"/>
</calcChain>
</file>

<file path=xl/sharedStrings.xml><?xml version="1.0" encoding="utf-8"?>
<sst xmlns="http://schemas.openxmlformats.org/spreadsheetml/2006/main" count="349" uniqueCount="232">
  <si>
    <t>Код ДК 021-2015 (СPV)</t>
  </si>
  <si>
    <t>Предмет закупівлі</t>
  </si>
  <si>
    <t>Код КЕКВ</t>
  </si>
  <si>
    <t>Процедура закупівлі</t>
  </si>
  <si>
    <t>Орієнтовний початок проведення процедури закупівлі</t>
  </si>
  <si>
    <t>Очікувана вартість предмету, грн</t>
  </si>
  <si>
    <t>Хліб</t>
  </si>
  <si>
    <t>15811100-7 - Хліб</t>
  </si>
  <si>
    <t>Допорогові закупівлі</t>
  </si>
  <si>
    <t>15610000-7 Продукція борошномельно-крупяної промисловості</t>
  </si>
  <si>
    <t>Крупи</t>
  </si>
  <si>
    <t>03212100-1 - Картопля</t>
  </si>
  <si>
    <t>Картопля</t>
  </si>
  <si>
    <t>15831000-2 - Цукор</t>
  </si>
  <si>
    <t>Цукор</t>
  </si>
  <si>
    <t>15221000-3 - Морожена риба</t>
  </si>
  <si>
    <t>Риба</t>
  </si>
  <si>
    <t>15530000-2 - Вершкове масло</t>
  </si>
  <si>
    <t>Масло</t>
  </si>
  <si>
    <t>Молоко та вершки</t>
  </si>
  <si>
    <t>15820000-2 - Сухарі та печиво; пресерви з хлібобулочних і кондитерських виробів</t>
  </si>
  <si>
    <t>Печиво</t>
  </si>
  <si>
    <t>15321000-4 - Фруктові соки</t>
  </si>
  <si>
    <t>Фруктові соки</t>
  </si>
  <si>
    <t>1554000-5 - Сирні продукти</t>
  </si>
  <si>
    <t>Сир твердий, сир кисломолочний</t>
  </si>
  <si>
    <t>03142100-9 - Мед натуральний</t>
  </si>
  <si>
    <t>Мед натуральний</t>
  </si>
  <si>
    <t>15872200-3 - Спеції</t>
  </si>
  <si>
    <t>Спеції</t>
  </si>
  <si>
    <t>14410000-8 - Кам'яна сіль</t>
  </si>
  <si>
    <t>Кам'яна сіль</t>
  </si>
  <si>
    <t>15898000-9 - Дріжджі</t>
  </si>
  <si>
    <t>Дріжджі</t>
  </si>
  <si>
    <t>15421000-5 - Рафіновані олії</t>
  </si>
  <si>
    <t>Олія</t>
  </si>
  <si>
    <t>15850000-1 - Макароні вироби</t>
  </si>
  <si>
    <t>Макарони</t>
  </si>
  <si>
    <t>15612100-2 - Борошно пшеничне</t>
  </si>
  <si>
    <t>Борошно</t>
  </si>
  <si>
    <t>15330000-0 - Оброблені фрукти та овочі</t>
  </si>
  <si>
    <t>15840000-8 - Какао; шоколад та цукрові кондитерські вироби</t>
  </si>
  <si>
    <t>Какао; шоколад та цукрові кондитерські вироби</t>
  </si>
  <si>
    <t>15860000-4 - Кава, чай та супутня продукція</t>
  </si>
  <si>
    <t>Всього по 2230:</t>
  </si>
  <si>
    <t>Без застосування електронної системи</t>
  </si>
  <si>
    <t>30192700-8 - Канцелярські товари</t>
  </si>
  <si>
    <t>18800000-7 - Взуття</t>
  </si>
  <si>
    <t>Взуття</t>
  </si>
  <si>
    <t>18000000-9 - Одяг, взуття, сумки та аксесуари</t>
  </si>
  <si>
    <t>Одяг</t>
  </si>
  <si>
    <t>34300000-0 - Частини та приладдя до транспортних засобів і їх двигунів</t>
  </si>
  <si>
    <t>Автозапчастини</t>
  </si>
  <si>
    <t>09000000-3 - Нафтопродукти, паливо, електроенергія та інші джерела енергії</t>
  </si>
  <si>
    <t>Паливно-мастильні матеріали</t>
  </si>
  <si>
    <t>44220000-8 - Столярні вироби</t>
  </si>
  <si>
    <t>Вікна дерев'яні</t>
  </si>
  <si>
    <t>33700000-7 - Засоби особистої гігієни</t>
  </si>
  <si>
    <t>Засоби гігієни</t>
  </si>
  <si>
    <t>39830000-9 - Продукція для чищення</t>
  </si>
  <si>
    <t>Миючі засоби</t>
  </si>
  <si>
    <t>33760000-5 - Туалетний папір, носові хустинки, рушники для рук і серветки</t>
  </si>
  <si>
    <t>31200000-8 - Електророзподільна та контрольна апаратура</t>
  </si>
  <si>
    <t>44800000-8 - Фарби, лаки, друкарська фарба та мастики</t>
  </si>
  <si>
    <t>44830000-7- Мастики. Шпаклівки, замазки та розчинники</t>
  </si>
  <si>
    <t>Цемент</t>
  </si>
  <si>
    <t>44920000-5 - Вапняк, гіпс і крейда</t>
  </si>
  <si>
    <t>44521210-3 - Навісні замки</t>
  </si>
  <si>
    <t>Навісні замки</t>
  </si>
  <si>
    <t>31531000-7 - Лампи</t>
  </si>
  <si>
    <t>Енергозберігаючі лампочки</t>
  </si>
  <si>
    <t>44521100-9 - Врізні замки</t>
  </si>
  <si>
    <t>Врізні замки</t>
  </si>
  <si>
    <t>39227110-3 - Швейні голки</t>
  </si>
  <si>
    <t>39220000-0 - Кухонне приладдя, товари для дому та господарства і приладдя для закладів громадського харчування</t>
  </si>
  <si>
    <t>18450000-8 - Застібки (одяг)</t>
  </si>
  <si>
    <t>Бігунки, застібка-блискавка</t>
  </si>
  <si>
    <t>44410000-7 - Вироби для ванної кімнати та кухні</t>
  </si>
  <si>
    <t>Сантехнічне обладнання, водопровідний кран</t>
  </si>
  <si>
    <t>44530000-4 - Кріпильні деталі</t>
  </si>
  <si>
    <t>31711140-6 - Електроди</t>
  </si>
  <si>
    <t>Електроди</t>
  </si>
  <si>
    <t>14810000-2 - Абразивні вироби</t>
  </si>
  <si>
    <t>Всього по 2210:</t>
  </si>
  <si>
    <t xml:space="preserve">33690000-3 - Лікарські засоби різні </t>
  </si>
  <si>
    <t>Лікарські засоби різні</t>
  </si>
  <si>
    <t>Всього по 2220:</t>
  </si>
  <si>
    <t>Разом сума закупівель</t>
  </si>
  <si>
    <t>09310000-5 - Електрична енергія</t>
  </si>
  <si>
    <t>Електрична енергія</t>
  </si>
  <si>
    <t>55240000-40- Послуги центрів відпочинку</t>
  </si>
  <si>
    <t>Послуги по оздоровленню та відпочинку дітей</t>
  </si>
  <si>
    <t>Голова комітету з конкурсних торгів</t>
  </si>
  <si>
    <t>Бадрак С.О.</t>
  </si>
  <si>
    <t>(ініціали та прізвище)</t>
  </si>
  <si>
    <t>Секретар комітету з конкурсних торгів</t>
  </si>
  <si>
    <t>Літвак Ю.М.</t>
  </si>
  <si>
    <t>(підпис)</t>
  </si>
  <si>
    <t>М. П.</t>
  </si>
  <si>
    <t>ЗАТВЕРДЖЕНО Наказ Міністерства економічного розвитку і торгівлі україни 15.09.2014 №1106</t>
  </si>
  <si>
    <t>Іванівська спеціальна загальноосвітня школа, код ЄДРПОУ 21725322</t>
  </si>
  <si>
    <t xml:space="preserve">03400000-4 Продукція лісництва </t>
  </si>
  <si>
    <t>Тріска (щіпа)</t>
  </si>
  <si>
    <t>09123000-7 - Природний газ</t>
  </si>
  <si>
    <t>Природний газ</t>
  </si>
  <si>
    <t>Вінники, кружки, щітки фарбувальні, прищепки для білизни, скребок залізний, лотки, пакети, підставки посуди</t>
  </si>
  <si>
    <t>44110000-1- Конструкційні матеріали</t>
  </si>
  <si>
    <t>Всього по 2275:</t>
  </si>
  <si>
    <t>22800000-8 - Паперові чи картонні реєстраційні журнали, бухгалтерські книги, швидкозшивачі, бланки та інші паперові канцелярські вироби</t>
  </si>
  <si>
    <t>Бухгалтерські бланки та журнали</t>
  </si>
  <si>
    <t>Рушники паперові, полотенця, серветки</t>
  </si>
  <si>
    <t>Фарби та лаки і друкарська фарба</t>
  </si>
  <si>
    <t>Вамняк, гіпс, крейда і синька</t>
  </si>
  <si>
    <t>Круг відрізний</t>
  </si>
  <si>
    <t>Швейні голки, нитки, ножиці</t>
  </si>
  <si>
    <t>44000000-0- Конструкції та конструкційні матеріали, допоміжна будівельна продукція</t>
  </si>
  <si>
    <t>Монтажна піна, рідкі цвяхи, плитка облицювальна</t>
  </si>
  <si>
    <t>Електровимикач, розетки, плафон, провід, подовжувач</t>
  </si>
  <si>
    <t>44190000-8 -Конструкційні матеріали різні</t>
  </si>
  <si>
    <t>Фанера, ДВП, ДСП, доска, брус</t>
  </si>
  <si>
    <t>43830000-0- Електричні інструменти</t>
  </si>
  <si>
    <t>Комп'ютерні комплектуючі</t>
  </si>
  <si>
    <t>30000000-9 Офісна та комп’ютерна техніка, устаткування та приладдя, крім меблів та пакетів програмного забезпечення</t>
  </si>
  <si>
    <t>39510000-0 - Вироби домашнього текстилю</t>
  </si>
  <si>
    <t>Постіль і рушники</t>
  </si>
  <si>
    <t>16000000-5 - Сільськогосподарська техніка</t>
  </si>
  <si>
    <t xml:space="preserve"> 34913000-0 - Запасні частини різні</t>
  </si>
  <si>
    <t>Запасні частини до електрообладнання</t>
  </si>
  <si>
    <t>Столярний інструмент, електро-слюсарні інструменти</t>
  </si>
  <si>
    <t>18141000-9 - Робочі рукавиці</t>
  </si>
  <si>
    <t>Робочі рукавиці</t>
  </si>
  <si>
    <t xml:space="preserve"> 
39522120-4 - Тенти</t>
  </si>
  <si>
    <t>Тент для укриття</t>
  </si>
  <si>
    <t>Плінтуса і кутники</t>
  </si>
  <si>
    <t xml:space="preserve"> 
44111200-3 - Цемент</t>
  </si>
  <si>
    <t xml:space="preserve">Затверджений рішенням комітету з конкурсних торгів від </t>
  </si>
  <si>
    <t>Всього по 2282:</t>
  </si>
  <si>
    <t>Послуга з розподілу електроенергії</t>
  </si>
  <si>
    <t>Оплата транспортних послуг по перевезенню дітей</t>
  </si>
  <si>
    <t>Поточний ремонт електрообладнання</t>
  </si>
  <si>
    <t>Всього по 2240:</t>
  </si>
  <si>
    <t>66516000-0 - Послуги зі страхування цивільної відповідальності</t>
  </si>
  <si>
    <t>72400000-4 - Інтернет-послуги</t>
  </si>
  <si>
    <t xml:space="preserve">Страхування цивільної відповідальності власників транспортних засобів                   </t>
  </si>
  <si>
    <t>Плата за послуги Інтернет</t>
  </si>
  <si>
    <t xml:space="preserve">Телефонні послуги </t>
  </si>
  <si>
    <t>64210000-1 - Послуги телефонного зв'язку та передачі даних</t>
  </si>
  <si>
    <t>65310000-9 - Розподіл електричної енергії</t>
  </si>
  <si>
    <t>50530000-9 - Послуги з ремонту і технічного обслуговування техніки</t>
  </si>
  <si>
    <t>72261000-2 - Послуги з обслуговування програмного забезпечення</t>
  </si>
  <si>
    <t>Технічне обслуговування газових котлів</t>
  </si>
  <si>
    <t>66510000-8 - Страхові послуги</t>
  </si>
  <si>
    <t>60000000-8 - Транспортні послуги (крім транспортування відходів)</t>
  </si>
  <si>
    <t>71300000-1 - Інженерні послуги</t>
  </si>
  <si>
    <t xml:space="preserve"> 90500000-2 - Послуги у сфері поводження зі сміттям та відходами</t>
  </si>
  <si>
    <t>85100000-0 - Послуги у сфері охорони здоров’я</t>
  </si>
  <si>
    <t xml:space="preserve">Проходження медогляду працівниками школи </t>
  </si>
  <si>
    <t>Вивіз нечистот з вигрібної ями</t>
  </si>
  <si>
    <t>Повірка та ремонт ваг. Повірка та ремонт манометрів.</t>
  </si>
  <si>
    <t xml:space="preserve"> 71600000-4 - Послуги з технічних випробувань, аналізу та консультування</t>
  </si>
  <si>
    <t>Послуги по виміру опору заземлення</t>
  </si>
  <si>
    <t>Технічне обслуговування та заправка вогнегасників</t>
  </si>
  <si>
    <t xml:space="preserve"> 90900000-6 - Послуги з прибирання та санітарно-гігієнічні послуги</t>
  </si>
  <si>
    <t>72415000-2 - Постачальники послуг з веб-хостингу</t>
  </si>
  <si>
    <t xml:space="preserve">Зберігання та комплектація підручників </t>
  </si>
  <si>
    <t>63100000-0 - Послуги з обробки та зберігання вантажів</t>
  </si>
  <si>
    <t>Кріплення (болти, гайки, шурупи)</t>
  </si>
  <si>
    <t xml:space="preserve">Перевірка димоходів в котельні  </t>
  </si>
  <si>
    <t>Дератизація приміщень</t>
  </si>
  <si>
    <t>Річний план закупівель на 2020 рік</t>
  </si>
  <si>
    <t>річний план закупівель,що здійснюється без проведення процедур закупівель 2020рік</t>
  </si>
  <si>
    <t>Відкриті торги</t>
  </si>
  <si>
    <t>15510000-6-Молоко та вешки</t>
  </si>
  <si>
    <r>
      <t>15110000-2-М</t>
    </r>
    <r>
      <rPr>
        <sz val="11"/>
        <color indexed="8"/>
        <rFont val="Calibri"/>
        <family val="2"/>
        <charset val="204"/>
      </rPr>
      <t>’</t>
    </r>
    <r>
      <rPr>
        <sz val="11"/>
        <color indexed="8"/>
        <rFont val="Times New Roman"/>
        <family val="1"/>
        <charset val="204"/>
      </rPr>
      <t>ясо</t>
    </r>
  </si>
  <si>
    <r>
      <t>М</t>
    </r>
    <r>
      <rPr>
        <sz val="11"/>
        <color indexed="8"/>
        <rFont val="Calibri"/>
        <family val="2"/>
        <charset val="204"/>
      </rPr>
      <t>’</t>
    </r>
    <r>
      <rPr>
        <sz val="11"/>
        <color indexed="8"/>
        <rFont val="Times New Roman"/>
        <family val="1"/>
        <charset val="204"/>
      </rPr>
      <t>ясо свинини та курятини</t>
    </r>
  </si>
  <si>
    <t>Додаток до річного плану закупівель, на 2020 р.</t>
  </si>
  <si>
    <t>Чай</t>
  </si>
  <si>
    <t>Бензопила</t>
  </si>
  <si>
    <t>Розчинники,шпаклівка, грунтовка</t>
  </si>
  <si>
    <t>Прививки</t>
  </si>
  <si>
    <t>Всього по 2274:</t>
  </si>
  <si>
    <t>Поточний ремонт навчального корпусу</t>
  </si>
  <si>
    <t>Ремонт меблів</t>
  </si>
  <si>
    <t>Встановлення сигналізації</t>
  </si>
  <si>
    <t>45000000-Будівельні роботи та поточний рпемонт</t>
  </si>
  <si>
    <t>45312200-9-Встановлення систем охороної сигналізації</t>
  </si>
  <si>
    <t>75251110-4-Послуги з протипожежного захиту</t>
  </si>
  <si>
    <t>44221000-5-Вікна, двері</t>
  </si>
  <si>
    <t>Вікно пластикове, двері</t>
  </si>
  <si>
    <t>Жалюзі на вікна</t>
  </si>
  <si>
    <t>39510000-0 Вироби домашнього текстилю (жалюзі )</t>
  </si>
  <si>
    <t>39140000-5-Меблі для длму</t>
  </si>
  <si>
    <t>Ліжко дитяче, тумбочка, дзеркало, клейонка, скатерка</t>
  </si>
  <si>
    <t>44112230-9-Лінолеум</t>
  </si>
  <si>
    <t>Лінолеум</t>
  </si>
  <si>
    <t>44310000-6-Сітка рябиця</t>
  </si>
  <si>
    <t>Сітка рябиця</t>
  </si>
  <si>
    <t>44160000-9-Труба металева</t>
  </si>
  <si>
    <t>Труба металева</t>
  </si>
  <si>
    <t>39710000-2-Електричні побудові прилади</t>
  </si>
  <si>
    <t>Машинка для стрижки, утюг</t>
  </si>
  <si>
    <t>30190000-7-Офісне обладнання</t>
  </si>
  <si>
    <t>Стенди, дошка фліпчарт</t>
  </si>
  <si>
    <t>Пожежний щит</t>
  </si>
  <si>
    <t>35110000-8-Протипожежне, рятувальне та захисне обладнання</t>
  </si>
  <si>
    <t>Разом відкриті торги</t>
  </si>
  <si>
    <t>Всього по 2273:</t>
  </si>
  <si>
    <t>Страхування ДПД, майна, дітей та будівель Обов’язкове страх. від нещасних випадків на транспорті</t>
  </si>
  <si>
    <t>Виготовлення проектної документації по встановленню сигналізації</t>
  </si>
  <si>
    <t>Обслуговування комп’ютерних програм «АС-Фінплан», "Медок"</t>
  </si>
  <si>
    <t>Оплата послуг з перезарядки картриджів, тонерів, фото послуги та підшивка дпкументів</t>
  </si>
  <si>
    <t>50310000-1 - Технічне обслуговування і ремонт офісної техніки</t>
  </si>
  <si>
    <t>79131000-1 Послуги з оформлення документів</t>
  </si>
  <si>
    <t>Надання освітніх консультаційних послуг для ліцензії. Формування відкритого ключа юридичної особи</t>
  </si>
  <si>
    <t>504132005- Послуги з ремонту та технічного обслуговування протипожежного обладнання</t>
  </si>
  <si>
    <t>50411000-9- Послуги з ремонту та технічного обслуговування вимірювального обладнання</t>
  </si>
  <si>
    <t>50850000-8-Послуга з ремонту меблів</t>
  </si>
  <si>
    <t>50532000-3 Послуги з ремонту і технічного обладнання електричної техніки, апаратури та супутного обладнання</t>
  </si>
  <si>
    <t xml:space="preserve">Послуги з хостингу для домену та доменного імені  </t>
  </si>
  <si>
    <t>Яйця</t>
  </si>
  <si>
    <t>Ковбаси</t>
  </si>
  <si>
    <t>03221000-6 - Овочі та фрукти</t>
  </si>
  <si>
    <t>Овочі свіжі та фрукти</t>
  </si>
  <si>
    <t>Повідло, томатна паста, оброблені овочі</t>
  </si>
  <si>
    <t>Господарський іевентар</t>
  </si>
  <si>
    <t>Музичні, шумові інструменти</t>
  </si>
  <si>
    <t>фер.20</t>
  </si>
  <si>
    <t>Канцелярські товари, геогафічні карти, атласи</t>
  </si>
  <si>
    <t>33690000-3-Прививки</t>
  </si>
  <si>
    <t>37000000-8 - Музичні інструменти, спортивні товари</t>
  </si>
  <si>
    <t>03142500-3 Яйця</t>
  </si>
  <si>
    <t>15131120-2 - Ковбасні вироби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</si>
</sst>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6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distributed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4" fillId="0" borderId="1" xfId="0" applyFont="1" applyBorder="1" applyAlignment="1">
      <alignment horizontal="center" vertical="distributed"/>
    </xf>
    <xf numFmtId="0" fontId="4" fillId="0" borderId="0" xfId="0" applyFont="1" applyAlignment="1">
      <alignment horizontal="center" vertical="distributed"/>
    </xf>
    <xf numFmtId="0" fontId="4" fillId="0" borderId="0" xfId="0" applyFont="1"/>
    <xf numFmtId="2" fontId="4" fillId="0" borderId="1" xfId="0" applyNumberFormat="1" applyFont="1" applyBorder="1" applyAlignment="1">
      <alignment horizontal="center" vertical="distributed"/>
    </xf>
    <xf numFmtId="0" fontId="6" fillId="0" borderId="0" xfId="0" applyFont="1"/>
    <xf numFmtId="0" fontId="3" fillId="0" borderId="1" xfId="1" applyFont="1" applyBorder="1" applyAlignment="1">
      <alignment horizontal="center" vertical="distributed"/>
    </xf>
    <xf numFmtId="0" fontId="2" fillId="0" borderId="2" xfId="0" applyFont="1" applyBorder="1" applyAlignment="1">
      <alignment horizontal="center" vertical="distributed"/>
    </xf>
    <xf numFmtId="0" fontId="1" fillId="0" borderId="4" xfId="0" applyFont="1" applyBorder="1" applyAlignment="1">
      <alignment horizontal="center" vertical="distributed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distributed"/>
    </xf>
    <xf numFmtId="0" fontId="2" fillId="0" borderId="5" xfId="0" applyFont="1" applyBorder="1" applyAlignment="1">
      <alignment horizontal="center" vertical="distributed"/>
    </xf>
    <xf numFmtId="0" fontId="4" fillId="2" borderId="0" xfId="0" applyFont="1" applyFill="1" applyAlignment="1">
      <alignment horizontal="center" vertical="distributed"/>
    </xf>
    <xf numFmtId="0" fontId="4" fillId="2" borderId="1" xfId="0" applyFont="1" applyFill="1" applyBorder="1" applyAlignment="1">
      <alignment horizontal="center" vertical="distributed"/>
    </xf>
    <xf numFmtId="2" fontId="3" fillId="0" borderId="0" xfId="0" applyNumberFormat="1" applyFont="1" applyAlignment="1">
      <alignment horizontal="center" vertical="distributed"/>
    </xf>
    <xf numFmtId="2" fontId="0" fillId="0" borderId="0" xfId="0" applyNumberFormat="1"/>
    <xf numFmtId="2" fontId="4" fillId="0" borderId="0" xfId="0" applyNumberFormat="1" applyFont="1" applyAlignment="1">
      <alignment horizontal="center" vertical="distributed"/>
    </xf>
    <xf numFmtId="2" fontId="11" fillId="3" borderId="1" xfId="0" applyNumberFormat="1" applyFont="1" applyFill="1" applyBorder="1" applyAlignment="1">
      <alignment horizontal="center" vertical="distributed"/>
    </xf>
    <xf numFmtId="0" fontId="10" fillId="3" borderId="3" xfId="0" applyFont="1" applyFill="1" applyBorder="1" applyAlignment="1">
      <alignment horizontal="center" vertical="distributed"/>
    </xf>
    <xf numFmtId="0" fontId="10" fillId="3" borderId="1" xfId="0" applyFont="1" applyFill="1" applyBorder="1" applyAlignment="1">
      <alignment horizontal="center" vertical="distributed"/>
    </xf>
    <xf numFmtId="0" fontId="10" fillId="3" borderId="0" xfId="0" applyFont="1" applyFill="1"/>
    <xf numFmtId="0" fontId="10" fillId="3" borderId="1" xfId="0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distributed"/>
    </xf>
    <xf numFmtId="2" fontId="11" fillId="3" borderId="0" xfId="0" applyNumberFormat="1" applyFont="1" applyFill="1"/>
    <xf numFmtId="2" fontId="10" fillId="3" borderId="0" xfId="0" applyNumberFormat="1" applyFont="1" applyFill="1"/>
    <xf numFmtId="0" fontId="2" fillId="0" borderId="3" xfId="0" applyFont="1" applyBorder="1" applyAlignment="1">
      <alignment horizontal="center" vertical="distributed"/>
    </xf>
    <xf numFmtId="0" fontId="2" fillId="0" borderId="1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distributed"/>
    </xf>
    <xf numFmtId="0" fontId="1" fillId="0" borderId="1" xfId="0" applyNumberFormat="1" applyFont="1" applyBorder="1" applyAlignment="1">
      <alignment horizontal="center" vertical="distributed"/>
    </xf>
    <xf numFmtId="0" fontId="4" fillId="0" borderId="1" xfId="0" applyNumberFormat="1" applyFont="1" applyBorder="1" applyAlignment="1">
      <alignment horizontal="center" vertical="distributed"/>
    </xf>
    <xf numFmtId="0" fontId="11" fillId="3" borderId="1" xfId="0" applyNumberFormat="1" applyFont="1" applyFill="1" applyBorder="1" applyAlignment="1">
      <alignment horizontal="center" vertical="distributed"/>
    </xf>
    <xf numFmtId="0" fontId="2" fillId="0" borderId="0" xfId="0" applyNumberFormat="1" applyFont="1" applyAlignment="1">
      <alignment horizontal="center" vertical="distributed"/>
    </xf>
    <xf numFmtId="0" fontId="4" fillId="0" borderId="9" xfId="0" applyNumberFormat="1" applyFont="1" applyBorder="1" applyAlignment="1">
      <alignment horizontal="center" vertical="distributed"/>
    </xf>
    <xf numFmtId="0" fontId="4" fillId="0" borderId="7" xfId="0" applyNumberFormat="1" applyFont="1" applyBorder="1" applyAlignment="1">
      <alignment horizontal="center" vertical="distributed"/>
    </xf>
    <xf numFmtId="2" fontId="4" fillId="0" borderId="7" xfId="0" applyNumberFormat="1" applyFont="1" applyBorder="1" applyAlignment="1">
      <alignment horizontal="center" vertical="distributed"/>
    </xf>
    <xf numFmtId="0" fontId="1" fillId="0" borderId="0" xfId="0" applyFont="1" applyAlignment="1">
      <alignment vertical="top" wrapText="1"/>
    </xf>
    <xf numFmtId="0" fontId="14" fillId="0" borderId="0" xfId="0" applyFont="1"/>
    <xf numFmtId="0" fontId="2" fillId="0" borderId="15" xfId="0" applyFont="1" applyBorder="1"/>
    <xf numFmtId="0" fontId="10" fillId="3" borderId="15" xfId="0" applyFont="1" applyFill="1" applyBorder="1"/>
    <xf numFmtId="0" fontId="1" fillId="0" borderId="15" xfId="0" applyFont="1" applyBorder="1" applyAlignment="1">
      <alignment vertical="top" wrapText="1"/>
    </xf>
    <xf numFmtId="2" fontId="6" fillId="0" borderId="0" xfId="0" applyNumberFormat="1" applyFont="1"/>
    <xf numFmtId="0" fontId="4" fillId="0" borderId="17" xfId="0" applyFont="1" applyBorder="1" applyAlignment="1">
      <alignment horizontal="center" vertical="distributed"/>
    </xf>
    <xf numFmtId="0" fontId="4" fillId="0" borderId="18" xfId="0" applyFont="1" applyBorder="1" applyAlignment="1">
      <alignment horizontal="center" vertical="distributed"/>
    </xf>
    <xf numFmtId="2" fontId="13" fillId="3" borderId="21" xfId="0" applyNumberFormat="1" applyFont="1" applyFill="1" applyBorder="1" applyAlignment="1">
      <alignment horizontal="center" vertical="distributed"/>
    </xf>
    <xf numFmtId="0" fontId="4" fillId="0" borderId="3" xfId="0" applyFont="1" applyBorder="1" applyAlignment="1">
      <alignment horizontal="center" vertical="distributed"/>
    </xf>
    <xf numFmtId="0" fontId="4" fillId="0" borderId="4" xfId="0" applyFont="1" applyBorder="1" applyAlignment="1">
      <alignment horizontal="center" vertical="distributed"/>
    </xf>
    <xf numFmtId="0" fontId="4" fillId="0" borderId="2" xfId="0" applyFont="1" applyBorder="1" applyAlignment="1">
      <alignment horizontal="center" vertical="distributed"/>
    </xf>
    <xf numFmtId="2" fontId="11" fillId="3" borderId="3" xfId="0" applyNumberFormat="1" applyFont="1" applyFill="1" applyBorder="1" applyAlignment="1">
      <alignment horizontal="center" vertical="distributed"/>
    </xf>
    <xf numFmtId="2" fontId="11" fillId="3" borderId="17" xfId="0" applyNumberFormat="1" applyFont="1" applyFill="1" applyBorder="1" applyAlignment="1">
      <alignment horizontal="center" vertical="distributed"/>
    </xf>
    <xf numFmtId="2" fontId="11" fillId="3" borderId="25" xfId="0" applyNumberFormat="1" applyFont="1" applyFill="1" applyBorder="1" applyAlignment="1">
      <alignment horizontal="center" vertical="distributed"/>
    </xf>
    <xf numFmtId="0" fontId="4" fillId="0" borderId="25" xfId="0" applyFont="1" applyBorder="1" applyAlignment="1">
      <alignment horizontal="center" vertical="distributed"/>
    </xf>
    <xf numFmtId="0" fontId="4" fillId="0" borderId="26" xfId="0" applyFont="1" applyBorder="1" applyAlignment="1">
      <alignment horizontal="center" vertical="distributed"/>
    </xf>
    <xf numFmtId="2" fontId="12" fillId="3" borderId="20" xfId="0" applyNumberFormat="1" applyFont="1" applyFill="1" applyBorder="1" applyAlignment="1">
      <alignment horizontal="center" vertical="distributed"/>
    </xf>
    <xf numFmtId="0" fontId="4" fillId="0" borderId="20" xfId="0" applyFont="1" applyBorder="1" applyAlignment="1">
      <alignment horizontal="center" vertical="distributed"/>
    </xf>
    <xf numFmtId="0" fontId="4" fillId="0" borderId="21" xfId="0" applyFont="1" applyBorder="1" applyAlignment="1">
      <alignment horizontal="center" vertical="distributed"/>
    </xf>
    <xf numFmtId="0" fontId="4" fillId="0" borderId="29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distributed"/>
    </xf>
    <xf numFmtId="0" fontId="4" fillId="0" borderId="5" xfId="0" applyFont="1" applyBorder="1" applyAlignment="1">
      <alignment horizontal="left" vertical="distributed"/>
    </xf>
    <xf numFmtId="2" fontId="12" fillId="3" borderId="25" xfId="0" applyNumberFormat="1" applyFont="1" applyFill="1" applyBorder="1" applyAlignment="1">
      <alignment horizontal="center" vertical="distributed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7" fillId="4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" fontId="12" fillId="3" borderId="32" xfId="0" applyNumberFormat="1" applyFont="1" applyFill="1" applyBorder="1" applyAlignment="1">
      <alignment horizontal="center" vertical="distributed"/>
    </xf>
    <xf numFmtId="0" fontId="4" fillId="0" borderId="32" xfId="0" applyFont="1" applyBorder="1" applyAlignment="1">
      <alignment horizontal="center" vertical="distributed"/>
    </xf>
    <xf numFmtId="0" fontId="4" fillId="0" borderId="33" xfId="0" applyFont="1" applyBorder="1" applyAlignment="1">
      <alignment horizontal="center" vertical="distributed"/>
    </xf>
    <xf numFmtId="0" fontId="4" fillId="0" borderId="7" xfId="0" applyFont="1" applyBorder="1" applyAlignment="1">
      <alignment horizontal="center" vertical="distributed"/>
    </xf>
    <xf numFmtId="2" fontId="11" fillId="3" borderId="7" xfId="0" applyNumberFormat="1" applyFont="1" applyFill="1" applyBorder="1" applyAlignment="1">
      <alignment horizontal="center" vertical="distributed"/>
    </xf>
    <xf numFmtId="0" fontId="11" fillId="0" borderId="30" xfId="0" applyFont="1" applyBorder="1" applyAlignment="1">
      <alignment horizontal="left" vertical="center" wrapText="1"/>
    </xf>
    <xf numFmtId="0" fontId="17" fillId="4" borderId="5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distributed"/>
    </xf>
    <xf numFmtId="0" fontId="4" fillId="0" borderId="9" xfId="0" applyFont="1" applyBorder="1" applyAlignment="1">
      <alignment horizontal="left" vertical="distributed"/>
    </xf>
    <xf numFmtId="17" fontId="3" fillId="0" borderId="6" xfId="0" applyNumberFormat="1" applyFont="1" applyBorder="1" applyAlignment="1">
      <alignment horizontal="center" vertical="distributed"/>
    </xf>
    <xf numFmtId="17" fontId="4" fillId="0" borderId="6" xfId="0" applyNumberFormat="1" applyFont="1" applyBorder="1" applyAlignment="1">
      <alignment horizontal="center" vertical="distributed"/>
    </xf>
    <xf numFmtId="17" fontId="4" fillId="0" borderId="8" xfId="0" applyNumberFormat="1" applyFont="1" applyBorder="1" applyAlignment="1">
      <alignment horizontal="center" vertical="distributed"/>
    </xf>
    <xf numFmtId="0" fontId="2" fillId="0" borderId="0" xfId="0" applyFont="1" applyAlignment="1">
      <alignment horizontal="left"/>
    </xf>
    <xf numFmtId="0" fontId="11" fillId="3" borderId="1" xfId="0" applyFont="1" applyFill="1" applyBorder="1" applyAlignment="1">
      <alignment horizontal="center" vertical="distributed"/>
    </xf>
    <xf numFmtId="14" fontId="4" fillId="0" borderId="6" xfId="0" applyNumberFormat="1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distributed"/>
    </xf>
    <xf numFmtId="0" fontId="1" fillId="0" borderId="5" xfId="0" applyFont="1" applyBorder="1" applyAlignment="1">
      <alignment vertical="distributed"/>
    </xf>
    <xf numFmtId="0" fontId="4" fillId="0" borderId="5" xfId="0" applyNumberFormat="1" applyFont="1" applyBorder="1" applyAlignment="1">
      <alignment vertical="distributed"/>
    </xf>
    <xf numFmtId="0" fontId="4" fillId="0" borderId="0" xfId="0" applyNumberFormat="1" applyFont="1" applyBorder="1" applyAlignment="1">
      <alignment vertical="distributed"/>
    </xf>
    <xf numFmtId="0" fontId="4" fillId="0" borderId="0" xfId="0" applyNumberFormat="1" applyFont="1" applyBorder="1" applyAlignment="1">
      <alignment horizontal="center" vertical="distributed"/>
    </xf>
    <xf numFmtId="0" fontId="11" fillId="3" borderId="0" xfId="0" applyNumberFormat="1" applyFont="1" applyFill="1" applyBorder="1" applyAlignment="1">
      <alignment horizontal="center" vertical="distributed"/>
    </xf>
    <xf numFmtId="14" fontId="4" fillId="0" borderId="0" xfId="0" applyNumberFormat="1" applyFont="1" applyBorder="1" applyAlignment="1">
      <alignment horizontal="center" vertical="distributed"/>
    </xf>
    <xf numFmtId="0" fontId="8" fillId="0" borderId="0" xfId="0" applyNumberFormat="1" applyFont="1" applyBorder="1" applyAlignment="1">
      <alignment horizontal="center" vertical="distributed"/>
    </xf>
    <xf numFmtId="2" fontId="8" fillId="0" borderId="0" xfId="0" applyNumberFormat="1" applyFont="1" applyBorder="1" applyAlignment="1">
      <alignment horizontal="center" vertical="distributed"/>
    </xf>
    <xf numFmtId="0" fontId="4" fillId="0" borderId="0" xfId="0" applyFont="1" applyBorder="1" applyAlignment="1">
      <alignment horizontal="center" vertical="distributed"/>
    </xf>
    <xf numFmtId="0" fontId="4" fillId="3" borderId="1" xfId="0" applyFont="1" applyFill="1" applyBorder="1" applyAlignment="1">
      <alignment horizontal="center" vertical="distributed"/>
    </xf>
    <xf numFmtId="0" fontId="4" fillId="3" borderId="6" xfId="0" applyFont="1" applyFill="1" applyBorder="1" applyAlignment="1">
      <alignment horizontal="center" vertical="distributed"/>
    </xf>
    <xf numFmtId="0" fontId="4" fillId="3" borderId="0" xfId="0" applyFont="1" applyFill="1" applyAlignment="1">
      <alignment horizontal="center" vertical="distributed"/>
    </xf>
    <xf numFmtId="2" fontId="4" fillId="3" borderId="0" xfId="0" applyNumberFormat="1" applyFont="1" applyFill="1" applyAlignment="1">
      <alignment horizontal="center" vertical="distributed"/>
    </xf>
    <xf numFmtId="0" fontId="4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7" fillId="4" borderId="30" xfId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center" vertical="distributed"/>
    </xf>
    <xf numFmtId="0" fontId="4" fillId="0" borderId="17" xfId="0" applyFont="1" applyBorder="1" applyAlignment="1">
      <alignment horizontal="left" vertical="distributed"/>
    </xf>
    <xf numFmtId="17" fontId="3" fillId="0" borderId="18" xfId="0" applyNumberFormat="1" applyFont="1" applyBorder="1" applyAlignment="1">
      <alignment horizontal="center" vertical="distributed"/>
    </xf>
    <xf numFmtId="2" fontId="12" fillId="3" borderId="36" xfId="0" applyNumberFormat="1" applyFont="1" applyFill="1" applyBorder="1" applyAlignment="1">
      <alignment horizontal="center" vertical="distributed"/>
    </xf>
    <xf numFmtId="17" fontId="3" fillId="0" borderId="1" xfId="0" applyNumberFormat="1" applyFont="1" applyBorder="1" applyAlignment="1">
      <alignment horizontal="center" vertical="distributed"/>
    </xf>
    <xf numFmtId="2" fontId="3" fillId="0" borderId="0" xfId="0" applyNumberFormat="1" applyFont="1" applyBorder="1" applyAlignment="1">
      <alignment horizontal="center" vertical="distributed"/>
    </xf>
    <xf numFmtId="2" fontId="2" fillId="0" borderId="0" xfId="0" applyNumberFormat="1" applyFont="1" applyAlignment="1">
      <alignment horizontal="center" vertical="distributed"/>
    </xf>
    <xf numFmtId="0" fontId="16" fillId="0" borderId="1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center" vertical="distributed"/>
    </xf>
    <xf numFmtId="0" fontId="8" fillId="0" borderId="20" xfId="0" applyFont="1" applyBorder="1" applyAlignment="1">
      <alignment horizontal="center" vertical="distributed"/>
    </xf>
    <xf numFmtId="0" fontId="7" fillId="0" borderId="15" xfId="0" applyFont="1" applyBorder="1" applyAlignment="1">
      <alignment horizontal="center" vertical="distributed"/>
    </xf>
    <xf numFmtId="0" fontId="5" fillId="0" borderId="34" xfId="0" applyFont="1" applyBorder="1" applyAlignment="1">
      <alignment horizontal="center" vertical="distributed"/>
    </xf>
    <xf numFmtId="0" fontId="5" fillId="0" borderId="14" xfId="0" applyFont="1" applyBorder="1" applyAlignment="1">
      <alignment horizontal="center" vertical="distributed"/>
    </xf>
    <xf numFmtId="0" fontId="5" fillId="0" borderId="35" xfId="0" applyFont="1" applyBorder="1" applyAlignment="1">
      <alignment horizontal="center" vertical="distributed"/>
    </xf>
    <xf numFmtId="2" fontId="5" fillId="0" borderId="37" xfId="0" applyNumberFormat="1" applyFont="1" applyBorder="1" applyAlignment="1">
      <alignment horizontal="center" vertical="distributed"/>
    </xf>
    <xf numFmtId="0" fontId="5" fillId="0" borderId="38" xfId="0" applyFont="1" applyBorder="1" applyAlignment="1">
      <alignment horizontal="center" vertical="distributed"/>
    </xf>
    <xf numFmtId="0" fontId="5" fillId="0" borderId="10" xfId="0" applyFont="1" applyBorder="1" applyAlignment="1">
      <alignment horizontal="center" vertical="distributed"/>
    </xf>
    <xf numFmtId="0" fontId="5" fillId="0" borderId="11" xfId="0" applyFont="1" applyBorder="1" applyAlignment="1">
      <alignment horizontal="center" vertical="distributed"/>
    </xf>
    <xf numFmtId="0" fontId="5" fillId="0" borderId="12" xfId="0" applyFont="1" applyBorder="1" applyAlignment="1">
      <alignment horizontal="center" vertical="distributed"/>
    </xf>
    <xf numFmtId="0" fontId="5" fillId="0" borderId="30" xfId="0" applyFont="1" applyBorder="1" applyAlignment="1">
      <alignment horizontal="center" vertical="distributed"/>
    </xf>
    <xf numFmtId="0" fontId="5" fillId="0" borderId="0" xfId="0" applyFont="1" applyBorder="1" applyAlignment="1">
      <alignment horizontal="center" vertical="distributed"/>
    </xf>
    <xf numFmtId="0" fontId="5" fillId="0" borderId="31" xfId="0" applyFont="1" applyBorder="1" applyAlignment="1">
      <alignment horizontal="center" vertical="distributed"/>
    </xf>
    <xf numFmtId="0" fontId="5" fillId="0" borderId="23" xfId="0" applyFont="1" applyBorder="1" applyAlignment="1">
      <alignment horizontal="center" vertical="distributed"/>
    </xf>
    <xf numFmtId="0" fontId="5" fillId="0" borderId="16" xfId="0" applyFont="1" applyBorder="1" applyAlignment="1">
      <alignment horizontal="center" vertical="distributed"/>
    </xf>
    <xf numFmtId="0" fontId="5" fillId="0" borderId="24" xfId="0" applyFont="1" applyBorder="1" applyAlignment="1">
      <alignment horizontal="center" vertical="distributed"/>
    </xf>
    <xf numFmtId="0" fontId="5" fillId="0" borderId="27" xfId="0" applyFont="1" applyBorder="1" applyAlignment="1">
      <alignment horizontal="center" vertical="distributed"/>
    </xf>
    <xf numFmtId="0" fontId="5" fillId="0" borderId="15" xfId="0" applyFont="1" applyBorder="1" applyAlignment="1">
      <alignment horizontal="center" vertical="distributed"/>
    </xf>
    <xf numFmtId="0" fontId="5" fillId="0" borderId="28" xfId="0" applyFont="1" applyBorder="1" applyAlignment="1">
      <alignment horizontal="center" vertical="distributed"/>
    </xf>
    <xf numFmtId="0" fontId="15" fillId="0" borderId="16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zs.dkpp.rv.ua/index.php?search=44000000-0&amp;type=co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225"/>
  <sheetViews>
    <sheetView tabSelected="1" topLeftCell="B133" workbookViewId="0">
      <selection activeCell="K145" sqref="K145"/>
    </sheetView>
  </sheetViews>
  <sheetFormatPr defaultRowHeight="15" x14ac:dyDescent="0.25"/>
  <cols>
    <col min="1" max="1" width="27" style="1" customWidth="1"/>
    <col min="2" max="2" width="27.5703125" style="71" customWidth="1"/>
    <col min="3" max="3" width="14.7109375" style="1" customWidth="1"/>
    <col min="4" max="4" width="15.85546875" style="27" customWidth="1"/>
    <col min="5" max="5" width="26.85546875" style="1" customWidth="1"/>
    <col min="6" max="6" width="19.85546875" style="1" bestFit="1" customWidth="1"/>
    <col min="7" max="7" width="11.140625" style="1" bestFit="1" customWidth="1"/>
    <col min="8" max="8" width="14.5703125" style="1" customWidth="1"/>
    <col min="9" max="9" width="9.140625" style="1"/>
    <col min="10" max="10" width="9.42578125" style="1" bestFit="1" customWidth="1"/>
    <col min="11" max="11" width="12.42578125" style="1" customWidth="1"/>
    <col min="12" max="12" width="10.7109375" style="1" bestFit="1" customWidth="1"/>
    <col min="13" max="16384" width="9.140625" style="1"/>
  </cols>
  <sheetData>
    <row r="1" spans="1:10" ht="75.75" customHeight="1" thickBot="1" x14ac:dyDescent="0.3">
      <c r="A1" s="45"/>
      <c r="B1" s="67"/>
      <c r="C1" s="45"/>
      <c r="D1" s="46"/>
      <c r="E1" s="47" t="s">
        <v>99</v>
      </c>
      <c r="F1" s="45"/>
    </row>
    <row r="2" spans="1:10" ht="32.25" customHeight="1" thickBot="1" x14ac:dyDescent="0.35">
      <c r="A2" s="148" t="s">
        <v>169</v>
      </c>
      <c r="B2" s="148"/>
      <c r="C2" s="148"/>
      <c r="D2" s="148"/>
      <c r="E2" s="148"/>
      <c r="F2" s="148"/>
    </row>
    <row r="3" spans="1:10" ht="39.75" customHeight="1" thickBot="1" x14ac:dyDescent="0.35">
      <c r="A3" s="146" t="s">
        <v>170</v>
      </c>
      <c r="B3" s="146"/>
      <c r="C3" s="146"/>
      <c r="D3" s="146"/>
      <c r="E3" s="146"/>
      <c r="F3" s="146"/>
    </row>
    <row r="4" spans="1:10" ht="39.75" customHeight="1" thickBot="1" x14ac:dyDescent="0.35">
      <c r="A4" s="147" t="s">
        <v>100</v>
      </c>
      <c r="B4" s="147"/>
      <c r="C4" s="147"/>
      <c r="D4" s="147"/>
      <c r="E4" s="147"/>
      <c r="F4" s="147"/>
    </row>
    <row r="5" spans="1:10" ht="45" x14ac:dyDescent="0.25">
      <c r="A5" s="13" t="s">
        <v>0</v>
      </c>
      <c r="B5" s="34" t="s">
        <v>1</v>
      </c>
      <c r="C5" s="32" t="s">
        <v>2</v>
      </c>
      <c r="D5" s="32" t="s">
        <v>5</v>
      </c>
      <c r="E5" s="25" t="s">
        <v>3</v>
      </c>
      <c r="F5" s="35" t="s">
        <v>4</v>
      </c>
    </row>
    <row r="6" spans="1:10" s="2" customFormat="1" x14ac:dyDescent="0.25">
      <c r="A6" s="18">
        <v>1</v>
      </c>
      <c r="B6" s="33">
        <v>2</v>
      </c>
      <c r="C6" s="33">
        <v>3</v>
      </c>
      <c r="D6" s="33">
        <v>4</v>
      </c>
      <c r="E6" s="26">
        <v>5</v>
      </c>
      <c r="F6" s="16">
        <v>6</v>
      </c>
    </row>
    <row r="7" spans="1:10" s="39" customFormat="1" ht="30" x14ac:dyDescent="0.25">
      <c r="A7" s="90" t="s">
        <v>172</v>
      </c>
      <c r="B7" s="64" t="s">
        <v>19</v>
      </c>
      <c r="C7" s="7">
        <v>2230</v>
      </c>
      <c r="D7" s="10">
        <v>207180</v>
      </c>
      <c r="E7" s="87" t="s">
        <v>171</v>
      </c>
      <c r="F7" s="88">
        <v>43831</v>
      </c>
      <c r="J7" s="123"/>
    </row>
    <row r="8" spans="1:10" ht="21" customHeight="1" x14ac:dyDescent="0.25">
      <c r="A8" s="90" t="s">
        <v>173</v>
      </c>
      <c r="B8" s="64" t="s">
        <v>174</v>
      </c>
      <c r="C8" s="7">
        <v>2230</v>
      </c>
      <c r="D8" s="10">
        <v>216000</v>
      </c>
      <c r="E8" s="87" t="s">
        <v>171</v>
      </c>
      <c r="F8" s="88">
        <v>43831</v>
      </c>
      <c r="J8" s="123"/>
    </row>
    <row r="9" spans="1:10" ht="31.5" x14ac:dyDescent="0.25">
      <c r="A9" s="91" t="s">
        <v>88</v>
      </c>
      <c r="B9" s="36" t="s">
        <v>89</v>
      </c>
      <c r="C9" s="37">
        <v>2273</v>
      </c>
      <c r="D9" s="10">
        <v>222370.2</v>
      </c>
      <c r="E9" s="38" t="s">
        <v>171</v>
      </c>
      <c r="F9" s="89">
        <v>43770</v>
      </c>
      <c r="J9" s="123"/>
    </row>
    <row r="10" spans="1:10" ht="38.25" thickBot="1" x14ac:dyDescent="0.3">
      <c r="A10" s="92"/>
      <c r="B10" s="96" t="s">
        <v>205</v>
      </c>
      <c r="C10" s="93"/>
      <c r="D10" s="97">
        <v>645550</v>
      </c>
      <c r="E10" s="94"/>
      <c r="F10" s="95"/>
      <c r="J10" s="123"/>
    </row>
    <row r="11" spans="1:10" ht="30" customHeight="1" x14ac:dyDescent="0.25">
      <c r="A11" s="149" t="s">
        <v>135</v>
      </c>
      <c r="B11" s="150"/>
      <c r="C11" s="150"/>
      <c r="D11" s="150"/>
      <c r="E11" s="150"/>
      <c r="F11" s="150"/>
    </row>
    <row r="13" spans="1:10" ht="30" x14ac:dyDescent="0.25">
      <c r="A13" s="43" t="s">
        <v>92</v>
      </c>
      <c r="B13" s="68"/>
      <c r="D13" s="151" t="s">
        <v>93</v>
      </c>
      <c r="E13" s="151"/>
    </row>
    <row r="14" spans="1:10" ht="30" customHeight="1" x14ac:dyDescent="0.25">
      <c r="B14" s="69" t="s">
        <v>97</v>
      </c>
      <c r="D14" s="152" t="s">
        <v>94</v>
      </c>
      <c r="E14" s="152"/>
    </row>
    <row r="15" spans="1:10" ht="56.25" customHeight="1" x14ac:dyDescent="0.25">
      <c r="B15" s="70" t="s">
        <v>98</v>
      </c>
      <c r="D15" s="86"/>
      <c r="E15" s="86"/>
    </row>
    <row r="16" spans="1:10" ht="67.5" customHeight="1" x14ac:dyDescent="0.25">
      <c r="A16" s="43" t="s">
        <v>95</v>
      </c>
      <c r="B16" s="68"/>
      <c r="D16" s="151" t="s">
        <v>96</v>
      </c>
      <c r="E16" s="151"/>
    </row>
    <row r="17" spans="1:12" ht="75" customHeight="1" x14ac:dyDescent="0.25">
      <c r="B17" s="69" t="s">
        <v>97</v>
      </c>
      <c r="D17" s="152" t="s">
        <v>94</v>
      </c>
      <c r="E17" s="152"/>
    </row>
    <row r="18" spans="1:12" ht="69.75" customHeight="1" thickBot="1" x14ac:dyDescent="0.3">
      <c r="B18" s="69"/>
      <c r="C18" s="43"/>
      <c r="D18" s="1"/>
      <c r="E18" s="47" t="s">
        <v>99</v>
      </c>
    </row>
    <row r="19" spans="1:12" s="2" customFormat="1" x14ac:dyDescent="0.25">
      <c r="A19" s="1"/>
      <c r="B19" s="71"/>
      <c r="C19" s="1"/>
      <c r="D19" s="27"/>
      <c r="E19" s="43"/>
      <c r="F19" s="1"/>
    </row>
    <row r="20" spans="1:12" s="3" customFormat="1" ht="33" customHeight="1" thickBot="1" x14ac:dyDescent="0.3">
      <c r="A20" s="128" t="s">
        <v>175</v>
      </c>
      <c r="B20" s="128"/>
      <c r="C20" s="128"/>
      <c r="D20" s="128"/>
      <c r="E20" s="128"/>
      <c r="F20" s="128"/>
    </row>
    <row r="21" spans="1:12" s="6" customFormat="1" ht="27.75" customHeight="1" thickBot="1" x14ac:dyDescent="0.35">
      <c r="A21" s="147" t="s">
        <v>100</v>
      </c>
      <c r="B21" s="147"/>
      <c r="C21" s="147"/>
      <c r="D21" s="147"/>
      <c r="E21" s="147"/>
      <c r="F21" s="147"/>
      <c r="L21" s="21"/>
    </row>
    <row r="22" spans="1:12" s="8" customFormat="1" ht="45" x14ac:dyDescent="0.25">
      <c r="A22" s="13" t="s">
        <v>0</v>
      </c>
      <c r="B22" s="32" t="s">
        <v>1</v>
      </c>
      <c r="C22" s="32" t="s">
        <v>2</v>
      </c>
      <c r="D22" s="25" t="s">
        <v>5</v>
      </c>
      <c r="E22" s="32" t="s">
        <v>3</v>
      </c>
      <c r="F22" s="14" t="s">
        <v>4</v>
      </c>
      <c r="G22" s="23"/>
      <c r="L22" s="21"/>
    </row>
    <row r="23" spans="1:12" s="8" customFormat="1" ht="15" customHeight="1" x14ac:dyDescent="0.25">
      <c r="A23" s="15">
        <v>1</v>
      </c>
      <c r="B23" s="4">
        <v>2</v>
      </c>
      <c r="C23" s="4">
        <v>3</v>
      </c>
      <c r="D23" s="28">
        <v>4</v>
      </c>
      <c r="E23" s="4">
        <v>5</v>
      </c>
      <c r="F23" s="16">
        <v>6</v>
      </c>
      <c r="L23" s="21"/>
    </row>
    <row r="24" spans="1:12" s="8" customFormat="1" ht="24" customHeight="1" x14ac:dyDescent="0.25">
      <c r="A24" s="81" t="s">
        <v>7</v>
      </c>
      <c r="B24" s="5" t="s">
        <v>6</v>
      </c>
      <c r="C24" s="5">
        <v>2230</v>
      </c>
      <c r="D24" s="24">
        <v>184591.05</v>
      </c>
      <c r="E24" s="5" t="s">
        <v>8</v>
      </c>
      <c r="F24" s="83">
        <v>43862</v>
      </c>
      <c r="G24" s="8">
        <v>44135</v>
      </c>
      <c r="L24" s="21"/>
    </row>
    <row r="25" spans="1:12" s="8" customFormat="1" ht="33" customHeight="1" x14ac:dyDescent="0.25">
      <c r="A25" s="65" t="s">
        <v>9</v>
      </c>
      <c r="B25" s="7" t="s">
        <v>10</v>
      </c>
      <c r="C25" s="7">
        <v>2230</v>
      </c>
      <c r="D25" s="24">
        <v>13583</v>
      </c>
      <c r="E25" s="7" t="s">
        <v>8</v>
      </c>
      <c r="F25" s="84">
        <v>43862</v>
      </c>
      <c r="L25" s="21"/>
    </row>
    <row r="26" spans="1:12" s="8" customFormat="1" ht="31.5" x14ac:dyDescent="0.25">
      <c r="A26" s="65" t="s">
        <v>221</v>
      </c>
      <c r="B26" s="7" t="s">
        <v>222</v>
      </c>
      <c r="C26" s="7">
        <v>2230</v>
      </c>
      <c r="D26" s="24">
        <v>103655.75</v>
      </c>
      <c r="E26" s="7" t="s">
        <v>8</v>
      </c>
      <c r="F26" s="83">
        <v>43862</v>
      </c>
      <c r="L26" s="21"/>
    </row>
    <row r="27" spans="1:12" s="8" customFormat="1" ht="27" customHeight="1" x14ac:dyDescent="0.25">
      <c r="A27" s="65" t="s">
        <v>11</v>
      </c>
      <c r="B27" s="7" t="s">
        <v>12</v>
      </c>
      <c r="C27" s="7">
        <v>2230</v>
      </c>
      <c r="D27" s="24">
        <v>94680</v>
      </c>
      <c r="E27" s="7" t="s">
        <v>8</v>
      </c>
      <c r="F27" s="84">
        <v>43862</v>
      </c>
      <c r="L27" s="21"/>
    </row>
    <row r="28" spans="1:12" s="8" customFormat="1" ht="31.5" x14ac:dyDescent="0.25">
      <c r="A28" s="65" t="s">
        <v>24</v>
      </c>
      <c r="B28" s="7" t="s">
        <v>25</v>
      </c>
      <c r="C28" s="7">
        <v>2230</v>
      </c>
      <c r="D28" s="24">
        <v>129150</v>
      </c>
      <c r="E28" s="7" t="s">
        <v>8</v>
      </c>
      <c r="F28" s="84">
        <v>43862</v>
      </c>
      <c r="L28" s="21"/>
    </row>
    <row r="29" spans="1:12" s="8" customFormat="1" ht="26.25" customHeight="1" x14ac:dyDescent="0.25">
      <c r="A29" s="65" t="s">
        <v>13</v>
      </c>
      <c r="B29" s="7" t="s">
        <v>14</v>
      </c>
      <c r="C29" s="7">
        <v>2230</v>
      </c>
      <c r="D29" s="24">
        <v>14130</v>
      </c>
      <c r="E29" s="7" t="s">
        <v>8</v>
      </c>
      <c r="F29" s="83">
        <v>43862</v>
      </c>
      <c r="L29" s="21"/>
    </row>
    <row r="30" spans="1:12" s="8" customFormat="1" ht="34.5" customHeight="1" x14ac:dyDescent="0.25">
      <c r="A30" s="65" t="s">
        <v>15</v>
      </c>
      <c r="B30" s="7" t="s">
        <v>16</v>
      </c>
      <c r="C30" s="7">
        <v>2230</v>
      </c>
      <c r="D30" s="24">
        <v>120300</v>
      </c>
      <c r="E30" s="7" t="s">
        <v>8</v>
      </c>
      <c r="F30" s="84">
        <v>43862</v>
      </c>
      <c r="L30" s="21"/>
    </row>
    <row r="31" spans="1:12" s="8" customFormat="1" ht="34.5" customHeight="1" x14ac:dyDescent="0.25">
      <c r="A31" s="65" t="s">
        <v>17</v>
      </c>
      <c r="B31" s="7" t="s">
        <v>18</v>
      </c>
      <c r="C31" s="7">
        <v>2230</v>
      </c>
      <c r="D31" s="24">
        <v>103661.6</v>
      </c>
      <c r="E31" s="7" t="s">
        <v>8</v>
      </c>
      <c r="F31" s="83">
        <v>43862</v>
      </c>
      <c r="L31" s="21"/>
    </row>
    <row r="32" spans="1:12" s="8" customFormat="1" ht="30" customHeight="1" x14ac:dyDescent="0.25">
      <c r="A32" s="118" t="s">
        <v>230</v>
      </c>
      <c r="B32" s="49" t="s">
        <v>219</v>
      </c>
      <c r="C32" s="49">
        <v>2230</v>
      </c>
      <c r="D32" s="56">
        <v>51350</v>
      </c>
      <c r="E32" s="49" t="s">
        <v>8</v>
      </c>
      <c r="F32" s="119">
        <v>43891</v>
      </c>
      <c r="L32" s="21"/>
    </row>
    <row r="33" spans="1:115" s="8" customFormat="1" ht="31.5" x14ac:dyDescent="0.25">
      <c r="A33" s="65" t="s">
        <v>34</v>
      </c>
      <c r="B33" s="7" t="s">
        <v>35</v>
      </c>
      <c r="C33" s="7">
        <v>2230</v>
      </c>
      <c r="D33" s="24">
        <v>9933</v>
      </c>
      <c r="E33" s="7" t="s">
        <v>8</v>
      </c>
      <c r="F33" s="84">
        <v>43862</v>
      </c>
      <c r="L33" s="21"/>
    </row>
    <row r="34" spans="1:115" s="7" customFormat="1" ht="36.75" customHeight="1" x14ac:dyDescent="0.25">
      <c r="A34" s="116" t="s">
        <v>231</v>
      </c>
      <c r="B34" s="7" t="s">
        <v>220</v>
      </c>
      <c r="C34" s="7">
        <v>2230</v>
      </c>
      <c r="D34" s="24">
        <v>73300</v>
      </c>
      <c r="E34" s="7" t="s">
        <v>8</v>
      </c>
      <c r="F34" s="121">
        <v>43922</v>
      </c>
      <c r="G34" s="98"/>
      <c r="H34" s="98"/>
      <c r="I34" s="98"/>
      <c r="J34" s="98"/>
      <c r="K34" s="98"/>
      <c r="L34" s="122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8"/>
      <c r="DE34" s="98"/>
      <c r="DF34" s="98"/>
      <c r="DG34" s="98"/>
      <c r="DH34" s="98"/>
      <c r="DI34" s="98"/>
      <c r="DJ34" s="98"/>
      <c r="DK34" s="98"/>
    </row>
    <row r="35" spans="1:115" s="8" customFormat="1" ht="63" x14ac:dyDescent="0.25">
      <c r="A35" s="65" t="s">
        <v>20</v>
      </c>
      <c r="B35" s="7" t="s">
        <v>21</v>
      </c>
      <c r="C35" s="7">
        <v>2230</v>
      </c>
      <c r="D35" s="24">
        <v>9683</v>
      </c>
      <c r="E35" s="7" t="s">
        <v>8</v>
      </c>
      <c r="F35" s="84">
        <v>43862</v>
      </c>
      <c r="L35" s="21"/>
    </row>
    <row r="36" spans="1:115" s="8" customFormat="1" ht="31.5" x14ac:dyDescent="0.25">
      <c r="A36" s="65" t="s">
        <v>26</v>
      </c>
      <c r="B36" s="7" t="s">
        <v>27</v>
      </c>
      <c r="C36" s="7">
        <v>2230</v>
      </c>
      <c r="D36" s="24">
        <v>4830</v>
      </c>
      <c r="E36" s="7" t="s">
        <v>8</v>
      </c>
      <c r="F36" s="84">
        <v>43862</v>
      </c>
      <c r="L36" s="21"/>
    </row>
    <row r="37" spans="1:115" s="8" customFormat="1" ht="27.75" customHeight="1" x14ac:dyDescent="0.25">
      <c r="A37" s="65" t="s">
        <v>28</v>
      </c>
      <c r="B37" s="7" t="s">
        <v>29</v>
      </c>
      <c r="C37" s="7">
        <v>2230</v>
      </c>
      <c r="D37" s="24">
        <v>4480</v>
      </c>
      <c r="E37" s="7" t="s">
        <v>8</v>
      </c>
      <c r="F37" s="83">
        <v>43862</v>
      </c>
      <c r="L37" s="21"/>
    </row>
    <row r="38" spans="1:115" s="8" customFormat="1" ht="31.5" x14ac:dyDescent="0.25">
      <c r="A38" s="65" t="s">
        <v>22</v>
      </c>
      <c r="B38" s="7" t="s">
        <v>23</v>
      </c>
      <c r="C38" s="7">
        <v>2230</v>
      </c>
      <c r="D38" s="24">
        <v>50860</v>
      </c>
      <c r="E38" s="7" t="s">
        <v>8</v>
      </c>
      <c r="F38" s="84">
        <v>43862</v>
      </c>
      <c r="L38" s="21"/>
    </row>
    <row r="39" spans="1:115" s="8" customFormat="1" ht="30" customHeight="1" x14ac:dyDescent="0.25">
      <c r="A39" s="65" t="s">
        <v>41</v>
      </c>
      <c r="B39" s="7" t="s">
        <v>42</v>
      </c>
      <c r="C39" s="7">
        <v>2230</v>
      </c>
      <c r="D39" s="24">
        <v>22150</v>
      </c>
      <c r="E39" s="7" t="s">
        <v>8</v>
      </c>
      <c r="F39" s="84">
        <v>43862</v>
      </c>
      <c r="L39" s="21"/>
    </row>
    <row r="40" spans="1:115" s="8" customFormat="1" ht="30" customHeight="1" x14ac:dyDescent="0.25">
      <c r="A40" s="65" t="s">
        <v>43</v>
      </c>
      <c r="B40" s="7" t="s">
        <v>176</v>
      </c>
      <c r="C40" s="7">
        <v>2230</v>
      </c>
      <c r="D40" s="24">
        <v>1710</v>
      </c>
      <c r="E40" s="7" t="s">
        <v>8</v>
      </c>
      <c r="F40" s="83">
        <v>43862</v>
      </c>
      <c r="L40" s="21"/>
    </row>
    <row r="41" spans="1:115" s="8" customFormat="1" ht="31.5" x14ac:dyDescent="0.25">
      <c r="A41" s="65" t="s">
        <v>38</v>
      </c>
      <c r="B41" s="7" t="s">
        <v>39</v>
      </c>
      <c r="C41" s="7">
        <v>2230</v>
      </c>
      <c r="D41" s="24">
        <v>10530</v>
      </c>
      <c r="E41" s="7" t="s">
        <v>8</v>
      </c>
      <c r="F41" s="84">
        <v>43862</v>
      </c>
      <c r="L41" s="21"/>
    </row>
    <row r="42" spans="1:115" s="8" customFormat="1" ht="36.75" customHeight="1" x14ac:dyDescent="0.25">
      <c r="A42" s="65" t="s">
        <v>30</v>
      </c>
      <c r="B42" s="7" t="s">
        <v>31</v>
      </c>
      <c r="C42" s="7">
        <v>2230</v>
      </c>
      <c r="D42" s="24">
        <v>1584</v>
      </c>
      <c r="E42" s="7" t="s">
        <v>8</v>
      </c>
      <c r="F42" s="84">
        <v>43862</v>
      </c>
      <c r="L42" s="21"/>
    </row>
    <row r="43" spans="1:115" s="8" customFormat="1" ht="31.5" x14ac:dyDescent="0.25">
      <c r="A43" s="65" t="s">
        <v>40</v>
      </c>
      <c r="B43" s="20" t="s">
        <v>223</v>
      </c>
      <c r="C43" s="7">
        <v>2230</v>
      </c>
      <c r="D43" s="24">
        <v>30016</v>
      </c>
      <c r="E43" s="7" t="s">
        <v>8</v>
      </c>
      <c r="F43" s="83">
        <v>43862</v>
      </c>
      <c r="L43" s="21"/>
    </row>
    <row r="44" spans="1:115" s="8" customFormat="1" ht="27" customHeight="1" x14ac:dyDescent="0.25">
      <c r="A44" s="65" t="s">
        <v>32</v>
      </c>
      <c r="B44" s="7" t="s">
        <v>33</v>
      </c>
      <c r="C44" s="7">
        <v>2230</v>
      </c>
      <c r="D44" s="24">
        <v>2680</v>
      </c>
      <c r="E44" s="7" t="s">
        <v>8</v>
      </c>
      <c r="F44" s="83">
        <v>43862</v>
      </c>
      <c r="L44" s="21"/>
    </row>
    <row r="45" spans="1:115" s="8" customFormat="1" ht="31.5" x14ac:dyDescent="0.25">
      <c r="A45" s="65" t="s">
        <v>36</v>
      </c>
      <c r="B45" s="7" t="s">
        <v>37</v>
      </c>
      <c r="C45" s="7">
        <v>2230</v>
      </c>
      <c r="D45" s="24">
        <v>6496</v>
      </c>
      <c r="E45" s="7" t="s">
        <v>8</v>
      </c>
      <c r="F45" s="83">
        <v>43862</v>
      </c>
      <c r="L45" s="21"/>
    </row>
    <row r="46" spans="1:115" s="8" customFormat="1" ht="30" customHeight="1" x14ac:dyDescent="0.25">
      <c r="A46" s="129" t="s">
        <v>44</v>
      </c>
      <c r="B46" s="130"/>
      <c r="C46" s="131"/>
      <c r="D46" s="120">
        <f>SUM(D24:D45)</f>
        <v>1043353.4</v>
      </c>
      <c r="E46" s="132"/>
      <c r="F46" s="133"/>
      <c r="L46" s="21"/>
    </row>
    <row r="47" spans="1:115" s="8" customFormat="1" ht="30" customHeight="1" x14ac:dyDescent="0.25">
      <c r="A47" s="113" t="s">
        <v>46</v>
      </c>
      <c r="B47" s="103" t="s">
        <v>227</v>
      </c>
      <c r="C47" s="7">
        <v>2210</v>
      </c>
      <c r="D47" s="24">
        <v>49060</v>
      </c>
      <c r="E47" s="103" t="s">
        <v>8</v>
      </c>
      <c r="F47" s="84">
        <v>43862</v>
      </c>
      <c r="G47" s="19"/>
      <c r="L47" s="21"/>
    </row>
    <row r="48" spans="1:115" customFormat="1" ht="94.5" x14ac:dyDescent="0.25">
      <c r="A48" s="79" t="s">
        <v>108</v>
      </c>
      <c r="B48" s="115" t="s">
        <v>109</v>
      </c>
      <c r="C48" s="7">
        <v>2210</v>
      </c>
      <c r="D48" s="24">
        <v>5000</v>
      </c>
      <c r="E48" s="103" t="s">
        <v>45</v>
      </c>
      <c r="F48" s="84">
        <v>43862</v>
      </c>
      <c r="H48" s="48"/>
      <c r="L48" s="21"/>
    </row>
    <row r="49" spans="1:12" customFormat="1" ht="30" customHeight="1" x14ac:dyDescent="0.25">
      <c r="A49" s="113" t="s">
        <v>47</v>
      </c>
      <c r="B49" s="103" t="s">
        <v>48</v>
      </c>
      <c r="C49" s="7">
        <v>2210</v>
      </c>
      <c r="D49" s="24">
        <v>71800</v>
      </c>
      <c r="E49" s="103" t="s">
        <v>8</v>
      </c>
      <c r="F49" s="84">
        <v>43862</v>
      </c>
      <c r="H49" s="48"/>
      <c r="L49" s="21"/>
    </row>
    <row r="50" spans="1:12" s="11" customFormat="1" ht="30" customHeight="1" x14ac:dyDescent="0.25">
      <c r="A50" s="113" t="s">
        <v>49</v>
      </c>
      <c r="B50" s="103" t="s">
        <v>50</v>
      </c>
      <c r="C50" s="7">
        <v>2210</v>
      </c>
      <c r="D50" s="24">
        <v>57000</v>
      </c>
      <c r="E50" s="103" t="s">
        <v>8</v>
      </c>
      <c r="F50" s="84">
        <v>43862</v>
      </c>
      <c r="G50" s="48"/>
      <c r="H50" s="48"/>
    </row>
    <row r="51" spans="1:12" customFormat="1" ht="63" x14ac:dyDescent="0.25">
      <c r="A51" s="113" t="s">
        <v>51</v>
      </c>
      <c r="B51" s="103" t="s">
        <v>52</v>
      </c>
      <c r="C51" s="7">
        <v>2210</v>
      </c>
      <c r="D51" s="24">
        <v>8000</v>
      </c>
      <c r="E51" s="103" t="s">
        <v>45</v>
      </c>
      <c r="F51" s="84">
        <v>43862</v>
      </c>
      <c r="L51" s="22"/>
    </row>
    <row r="52" spans="1:12" customFormat="1" ht="63" x14ac:dyDescent="0.25">
      <c r="A52" s="113" t="s">
        <v>53</v>
      </c>
      <c r="B52" s="103" t="s">
        <v>54</v>
      </c>
      <c r="C52" s="7">
        <v>2210</v>
      </c>
      <c r="D52" s="24">
        <v>45000</v>
      </c>
      <c r="E52" s="103" t="s">
        <v>8</v>
      </c>
      <c r="F52" s="84">
        <v>43862</v>
      </c>
      <c r="L52" s="22"/>
    </row>
    <row r="53" spans="1:12" customFormat="1" ht="20.25" customHeight="1" x14ac:dyDescent="0.25">
      <c r="A53" s="113" t="s">
        <v>55</v>
      </c>
      <c r="B53" s="103" t="s">
        <v>56</v>
      </c>
      <c r="C53" s="7">
        <v>2210</v>
      </c>
      <c r="D53" s="24">
        <v>70000</v>
      </c>
      <c r="E53" s="103" t="s">
        <v>8</v>
      </c>
      <c r="F53" s="84">
        <v>43862</v>
      </c>
      <c r="L53" s="22"/>
    </row>
    <row r="54" spans="1:12" customFormat="1" ht="31.5" x14ac:dyDescent="0.25">
      <c r="A54" s="113" t="s">
        <v>57</v>
      </c>
      <c r="B54" s="103" t="s">
        <v>58</v>
      </c>
      <c r="C54" s="7">
        <v>2210</v>
      </c>
      <c r="D54" s="24">
        <v>27338</v>
      </c>
      <c r="E54" s="103" t="s">
        <v>8</v>
      </c>
      <c r="F54" s="84">
        <v>43862</v>
      </c>
      <c r="L54" s="22"/>
    </row>
    <row r="55" spans="1:12" customFormat="1" ht="52.5" customHeight="1" x14ac:dyDescent="0.25">
      <c r="A55" s="113" t="s">
        <v>59</v>
      </c>
      <c r="B55" s="103" t="s">
        <v>60</v>
      </c>
      <c r="C55" s="7">
        <v>2210</v>
      </c>
      <c r="D55" s="24">
        <v>26456</v>
      </c>
      <c r="E55" s="103" t="s">
        <v>8</v>
      </c>
      <c r="F55" s="84">
        <v>43862</v>
      </c>
      <c r="L55" s="22"/>
    </row>
    <row r="56" spans="1:12" customFormat="1" ht="63" x14ac:dyDescent="0.25">
      <c r="A56" s="113" t="s">
        <v>61</v>
      </c>
      <c r="B56" s="103" t="s">
        <v>110</v>
      </c>
      <c r="C56" s="7">
        <v>2210</v>
      </c>
      <c r="D56" s="24">
        <v>13196</v>
      </c>
      <c r="E56" s="103" t="s">
        <v>45</v>
      </c>
      <c r="F56" s="84">
        <v>43862</v>
      </c>
      <c r="L56" s="22"/>
    </row>
    <row r="57" spans="1:12" customFormat="1" ht="30.75" customHeight="1" x14ac:dyDescent="0.25">
      <c r="A57" s="113" t="s">
        <v>62</v>
      </c>
      <c r="B57" s="103" t="s">
        <v>117</v>
      </c>
      <c r="C57" s="7">
        <v>2210</v>
      </c>
      <c r="D57" s="24">
        <v>4200</v>
      </c>
      <c r="E57" s="103" t="s">
        <v>8</v>
      </c>
      <c r="F57" s="84">
        <v>43862</v>
      </c>
      <c r="L57" s="22"/>
    </row>
    <row r="58" spans="1:12" customFormat="1" ht="47.25" x14ac:dyDescent="0.25">
      <c r="A58" s="113" t="s">
        <v>63</v>
      </c>
      <c r="B58" s="103" t="s">
        <v>111</v>
      </c>
      <c r="C58" s="7">
        <v>2210</v>
      </c>
      <c r="D58" s="24">
        <v>23000</v>
      </c>
      <c r="E58" s="103" t="s">
        <v>8</v>
      </c>
      <c r="F58" s="84">
        <v>43862</v>
      </c>
      <c r="L58" s="22"/>
    </row>
    <row r="59" spans="1:12" customFormat="1" ht="30" customHeight="1" x14ac:dyDescent="0.25">
      <c r="A59" s="113" t="s">
        <v>64</v>
      </c>
      <c r="B59" s="103" t="s">
        <v>178</v>
      </c>
      <c r="C59" s="7">
        <v>2210</v>
      </c>
      <c r="D59" s="24">
        <v>4400</v>
      </c>
      <c r="E59" s="103" t="s">
        <v>45</v>
      </c>
      <c r="F59" s="84">
        <v>43862</v>
      </c>
      <c r="L59" s="22"/>
    </row>
    <row r="60" spans="1:12" customFormat="1" ht="38.25" customHeight="1" x14ac:dyDescent="0.25">
      <c r="A60" s="113" t="s">
        <v>66</v>
      </c>
      <c r="B60" s="103" t="s">
        <v>112</v>
      </c>
      <c r="C60" s="7">
        <v>2210</v>
      </c>
      <c r="D60" s="24">
        <v>3650</v>
      </c>
      <c r="E60" s="103" t="s">
        <v>45</v>
      </c>
      <c r="F60" s="84">
        <v>43862</v>
      </c>
      <c r="L60" s="22"/>
    </row>
    <row r="61" spans="1:12" customFormat="1" ht="31.5" x14ac:dyDescent="0.25">
      <c r="A61" s="113" t="s">
        <v>69</v>
      </c>
      <c r="B61" s="103" t="s">
        <v>70</v>
      </c>
      <c r="C61" s="7">
        <v>2210</v>
      </c>
      <c r="D61" s="24">
        <v>4000</v>
      </c>
      <c r="E61" s="103" t="s">
        <v>45</v>
      </c>
      <c r="F61" s="84">
        <v>43862</v>
      </c>
      <c r="L61" s="22"/>
    </row>
    <row r="62" spans="1:12" customFormat="1" ht="31.5" x14ac:dyDescent="0.25">
      <c r="A62" s="113" t="s">
        <v>67</v>
      </c>
      <c r="B62" s="103" t="s">
        <v>68</v>
      </c>
      <c r="C62" s="7">
        <v>2210</v>
      </c>
      <c r="D62" s="24">
        <v>300</v>
      </c>
      <c r="E62" s="103" t="s">
        <v>45</v>
      </c>
      <c r="F62" s="83">
        <v>43862</v>
      </c>
      <c r="L62" s="22"/>
    </row>
    <row r="63" spans="1:12" customFormat="1" ht="32.25" customHeight="1" x14ac:dyDescent="0.25">
      <c r="A63" s="113" t="s">
        <v>71</v>
      </c>
      <c r="B63" s="103" t="s">
        <v>72</v>
      </c>
      <c r="C63" s="7">
        <v>2210</v>
      </c>
      <c r="D63" s="24"/>
      <c r="E63" s="103" t="s">
        <v>45</v>
      </c>
      <c r="F63" s="84">
        <v>43862</v>
      </c>
      <c r="L63" s="22"/>
    </row>
    <row r="64" spans="1:12" customFormat="1" ht="30" customHeight="1" x14ac:dyDescent="0.25">
      <c r="A64" s="113" t="s">
        <v>73</v>
      </c>
      <c r="B64" s="103" t="s">
        <v>114</v>
      </c>
      <c r="C64" s="7">
        <v>2210</v>
      </c>
      <c r="D64" s="24">
        <v>600</v>
      </c>
      <c r="E64" s="103" t="s">
        <v>45</v>
      </c>
      <c r="F64" s="84">
        <v>43862</v>
      </c>
      <c r="L64" s="22"/>
    </row>
    <row r="65" spans="1:12" customFormat="1" ht="78.75" x14ac:dyDescent="0.25">
      <c r="A65" s="113" t="s">
        <v>74</v>
      </c>
      <c r="B65" s="103" t="s">
        <v>105</v>
      </c>
      <c r="C65" s="7">
        <v>2210</v>
      </c>
      <c r="D65" s="24">
        <v>9425</v>
      </c>
      <c r="E65" s="103" t="s">
        <v>8</v>
      </c>
      <c r="F65" s="84">
        <v>43862</v>
      </c>
      <c r="L65" s="22"/>
    </row>
    <row r="66" spans="1:12" customFormat="1" ht="31.5" x14ac:dyDescent="0.25">
      <c r="A66" s="113" t="s">
        <v>75</v>
      </c>
      <c r="B66" s="103" t="s">
        <v>76</v>
      </c>
      <c r="C66" s="7">
        <v>2210</v>
      </c>
      <c r="D66" s="24">
        <v>2200</v>
      </c>
      <c r="E66" s="103" t="s">
        <v>45</v>
      </c>
      <c r="F66" s="84">
        <v>43862</v>
      </c>
      <c r="L66" s="22"/>
    </row>
    <row r="67" spans="1:12" customFormat="1" ht="31.5" x14ac:dyDescent="0.25">
      <c r="A67" s="113" t="s">
        <v>77</v>
      </c>
      <c r="B67" s="103" t="s">
        <v>78</v>
      </c>
      <c r="C67" s="7">
        <v>2210</v>
      </c>
      <c r="D67" s="24">
        <v>5400</v>
      </c>
      <c r="E67" s="103" t="s">
        <v>8</v>
      </c>
      <c r="F67" s="84">
        <v>43862</v>
      </c>
      <c r="L67" s="22"/>
    </row>
    <row r="68" spans="1:12" customFormat="1" ht="30" customHeight="1" x14ac:dyDescent="0.25">
      <c r="A68" s="113" t="s">
        <v>79</v>
      </c>
      <c r="B68" s="103" t="s">
        <v>166</v>
      </c>
      <c r="C68" s="7">
        <v>2210</v>
      </c>
      <c r="D68" s="24">
        <v>5000</v>
      </c>
      <c r="E68" s="103" t="s">
        <v>45</v>
      </c>
      <c r="F68" s="84">
        <v>43862</v>
      </c>
      <c r="L68" s="22"/>
    </row>
    <row r="69" spans="1:12" customFormat="1" ht="30" customHeight="1" x14ac:dyDescent="0.25">
      <c r="A69" s="113" t="s">
        <v>80</v>
      </c>
      <c r="B69" s="103" t="s">
        <v>81</v>
      </c>
      <c r="C69" s="7">
        <v>2210</v>
      </c>
      <c r="D69" s="24">
        <v>1600</v>
      </c>
      <c r="E69" s="103" t="s">
        <v>45</v>
      </c>
      <c r="F69" s="84">
        <v>43862</v>
      </c>
      <c r="L69" s="22"/>
    </row>
    <row r="70" spans="1:12" customFormat="1" ht="31.5" x14ac:dyDescent="0.25">
      <c r="A70" s="113" t="s">
        <v>82</v>
      </c>
      <c r="B70" s="103" t="s">
        <v>113</v>
      </c>
      <c r="C70" s="7">
        <v>2210</v>
      </c>
      <c r="D70" s="24">
        <v>750</v>
      </c>
      <c r="E70" s="103" t="s">
        <v>45</v>
      </c>
      <c r="F70" s="84">
        <v>43862</v>
      </c>
      <c r="L70" s="22"/>
    </row>
    <row r="71" spans="1:12" customFormat="1" ht="30" customHeight="1" x14ac:dyDescent="0.25">
      <c r="A71" s="114" t="s">
        <v>115</v>
      </c>
      <c r="B71" s="72" t="s">
        <v>116</v>
      </c>
      <c r="C71" s="7">
        <v>2210</v>
      </c>
      <c r="D71" s="24">
        <v>3050</v>
      </c>
      <c r="E71" s="103" t="s">
        <v>45</v>
      </c>
      <c r="F71" s="84">
        <v>43862</v>
      </c>
      <c r="L71" s="22"/>
    </row>
    <row r="72" spans="1:12" s="8" customFormat="1" ht="31.5" x14ac:dyDescent="0.25">
      <c r="A72" s="80" t="s">
        <v>118</v>
      </c>
      <c r="B72" s="72" t="s">
        <v>119</v>
      </c>
      <c r="C72" s="7">
        <v>2210</v>
      </c>
      <c r="D72" s="24">
        <v>5000</v>
      </c>
      <c r="E72" s="103" t="s">
        <v>45</v>
      </c>
      <c r="F72" s="84">
        <v>43862</v>
      </c>
      <c r="L72" s="22"/>
    </row>
    <row r="73" spans="1:12" s="8" customFormat="1" ht="30" customHeight="1" x14ac:dyDescent="0.25">
      <c r="A73" s="80" t="s">
        <v>120</v>
      </c>
      <c r="B73" s="72" t="s">
        <v>128</v>
      </c>
      <c r="C73" s="7">
        <v>2210</v>
      </c>
      <c r="D73" s="24">
        <v>8920</v>
      </c>
      <c r="E73" s="103" t="s">
        <v>45</v>
      </c>
      <c r="F73" s="84">
        <v>43862</v>
      </c>
      <c r="L73" s="22"/>
    </row>
    <row r="74" spans="1:12" s="8" customFormat="1" ht="30" customHeight="1" x14ac:dyDescent="0.25">
      <c r="A74" s="80" t="s">
        <v>122</v>
      </c>
      <c r="B74" s="72" t="s">
        <v>121</v>
      </c>
      <c r="C74" s="7">
        <v>2210</v>
      </c>
      <c r="D74" s="24">
        <v>3000</v>
      </c>
      <c r="E74" s="103" t="s">
        <v>45</v>
      </c>
      <c r="F74" s="84">
        <v>43862</v>
      </c>
      <c r="L74" s="22"/>
    </row>
    <row r="75" spans="1:12" s="8" customFormat="1" ht="30" customHeight="1" x14ac:dyDescent="0.25">
      <c r="A75" s="80" t="s">
        <v>123</v>
      </c>
      <c r="B75" s="72" t="s">
        <v>124</v>
      </c>
      <c r="C75" s="7">
        <v>2210</v>
      </c>
      <c r="D75" s="24">
        <v>58000</v>
      </c>
      <c r="E75" s="103" t="s">
        <v>8</v>
      </c>
      <c r="F75" s="84">
        <v>43862</v>
      </c>
      <c r="L75" s="22"/>
    </row>
    <row r="76" spans="1:12" s="8" customFormat="1" ht="30.75" customHeight="1" x14ac:dyDescent="0.25">
      <c r="A76" s="112" t="s">
        <v>125</v>
      </c>
      <c r="B76" s="103" t="s">
        <v>177</v>
      </c>
      <c r="C76" s="7">
        <v>2210</v>
      </c>
      <c r="D76" s="24">
        <v>5000</v>
      </c>
      <c r="E76" s="103" t="s">
        <v>8</v>
      </c>
      <c r="F76" s="84">
        <v>43862</v>
      </c>
      <c r="L76" s="22"/>
    </row>
    <row r="77" spans="1:12" s="8" customFormat="1" ht="31.5" x14ac:dyDescent="0.25">
      <c r="A77" s="112" t="s">
        <v>126</v>
      </c>
      <c r="B77" s="103" t="s">
        <v>127</v>
      </c>
      <c r="C77" s="7">
        <v>2210</v>
      </c>
      <c r="D77" s="24">
        <v>5000</v>
      </c>
      <c r="E77" s="103" t="s">
        <v>45</v>
      </c>
      <c r="F77" s="84">
        <v>43862</v>
      </c>
      <c r="L77" s="22"/>
    </row>
    <row r="78" spans="1:12" s="8" customFormat="1" ht="31.5" x14ac:dyDescent="0.25">
      <c r="A78" s="112" t="s">
        <v>129</v>
      </c>
      <c r="B78" s="103" t="s">
        <v>130</v>
      </c>
      <c r="C78" s="7">
        <v>2210</v>
      </c>
      <c r="D78" s="24">
        <v>2400</v>
      </c>
      <c r="E78" s="103" t="s">
        <v>45</v>
      </c>
      <c r="F78" s="84">
        <v>43862</v>
      </c>
      <c r="L78" s="22"/>
    </row>
    <row r="79" spans="1:12" s="8" customFormat="1" ht="31.5" x14ac:dyDescent="0.25">
      <c r="A79" s="112" t="s">
        <v>131</v>
      </c>
      <c r="B79" s="103" t="s">
        <v>132</v>
      </c>
      <c r="C79" s="7">
        <v>2210</v>
      </c>
      <c r="D79" s="24">
        <v>1060</v>
      </c>
      <c r="E79" s="103" t="s">
        <v>45</v>
      </c>
      <c r="F79" s="84">
        <v>43862</v>
      </c>
      <c r="L79" s="22"/>
    </row>
    <row r="80" spans="1:12" s="8" customFormat="1" ht="30.75" customHeight="1" x14ac:dyDescent="0.25">
      <c r="A80" s="112" t="s">
        <v>106</v>
      </c>
      <c r="B80" s="103" t="s">
        <v>133</v>
      </c>
      <c r="C80" s="7">
        <v>2210</v>
      </c>
      <c r="D80" s="24">
        <v>1000</v>
      </c>
      <c r="E80" s="103" t="s">
        <v>45</v>
      </c>
      <c r="F80" s="84">
        <v>43862</v>
      </c>
      <c r="L80" s="22"/>
    </row>
    <row r="81" spans="1:12" s="8" customFormat="1" ht="26.25" customHeight="1" x14ac:dyDescent="0.25">
      <c r="A81" s="112" t="s">
        <v>187</v>
      </c>
      <c r="B81" s="103" t="s">
        <v>188</v>
      </c>
      <c r="C81" s="7">
        <v>2210</v>
      </c>
      <c r="D81" s="24">
        <v>29000</v>
      </c>
      <c r="E81" s="103" t="s">
        <v>8</v>
      </c>
      <c r="F81" s="84">
        <v>43862</v>
      </c>
      <c r="L81" s="22"/>
    </row>
    <row r="82" spans="1:12" s="8" customFormat="1" ht="50.25" customHeight="1" x14ac:dyDescent="0.25">
      <c r="A82" s="112" t="s">
        <v>190</v>
      </c>
      <c r="B82" s="103" t="s">
        <v>189</v>
      </c>
      <c r="C82" s="7">
        <v>2210</v>
      </c>
      <c r="D82" s="24">
        <v>16000</v>
      </c>
      <c r="E82" s="103" t="s">
        <v>8</v>
      </c>
      <c r="F82" s="84">
        <v>43862</v>
      </c>
      <c r="L82" s="22"/>
    </row>
    <row r="83" spans="1:12" s="8" customFormat="1" ht="29.25" customHeight="1" x14ac:dyDescent="0.25">
      <c r="A83" s="112" t="s">
        <v>193</v>
      </c>
      <c r="B83" s="103" t="s">
        <v>194</v>
      </c>
      <c r="C83" s="7">
        <v>2210</v>
      </c>
      <c r="D83" s="24">
        <v>9000</v>
      </c>
      <c r="E83" s="103" t="s">
        <v>8</v>
      </c>
      <c r="F83" s="84">
        <v>43862</v>
      </c>
      <c r="L83" s="22"/>
    </row>
    <row r="84" spans="1:12" s="8" customFormat="1" ht="24.75" customHeight="1" x14ac:dyDescent="0.25">
      <c r="A84" s="112" t="s">
        <v>195</v>
      </c>
      <c r="B84" s="103" t="s">
        <v>196</v>
      </c>
      <c r="C84" s="7">
        <v>2210</v>
      </c>
      <c r="D84" s="24">
        <v>9000</v>
      </c>
      <c r="E84" s="103" t="s">
        <v>8</v>
      </c>
      <c r="F84" s="84">
        <v>43862</v>
      </c>
      <c r="L84" s="22"/>
    </row>
    <row r="85" spans="1:12" s="8" customFormat="1" ht="31.5" x14ac:dyDescent="0.25">
      <c r="A85" s="112" t="s">
        <v>199</v>
      </c>
      <c r="B85" s="103" t="s">
        <v>200</v>
      </c>
      <c r="C85" s="7">
        <v>2210</v>
      </c>
      <c r="D85" s="24">
        <v>4000</v>
      </c>
      <c r="E85" s="103" t="s">
        <v>8</v>
      </c>
      <c r="F85" s="84">
        <v>43862</v>
      </c>
      <c r="L85" s="22"/>
    </row>
    <row r="86" spans="1:12" s="8" customFormat="1" ht="31.5" x14ac:dyDescent="0.25">
      <c r="A86" s="112" t="s">
        <v>201</v>
      </c>
      <c r="B86" s="103" t="s">
        <v>202</v>
      </c>
      <c r="C86" s="7">
        <v>2210</v>
      </c>
      <c r="D86" s="24">
        <v>14500</v>
      </c>
      <c r="E86" s="103" t="s">
        <v>8</v>
      </c>
      <c r="F86" s="84">
        <v>43862</v>
      </c>
      <c r="L86" s="22"/>
    </row>
    <row r="87" spans="1:12" s="8" customFormat="1" ht="30" customHeight="1" x14ac:dyDescent="0.25">
      <c r="A87" s="112" t="s">
        <v>204</v>
      </c>
      <c r="B87" s="103" t="s">
        <v>203</v>
      </c>
      <c r="C87" s="7">
        <v>2210</v>
      </c>
      <c r="D87" s="24">
        <v>5000</v>
      </c>
      <c r="E87" s="103" t="s">
        <v>8</v>
      </c>
      <c r="F87" s="84">
        <v>43862</v>
      </c>
      <c r="G87" s="23"/>
      <c r="L87" s="22"/>
    </row>
    <row r="88" spans="1:12" s="8" customFormat="1" ht="30" customHeight="1" x14ac:dyDescent="0.25">
      <c r="A88" s="112" t="s">
        <v>197</v>
      </c>
      <c r="B88" s="103" t="s">
        <v>198</v>
      </c>
      <c r="C88" s="7">
        <v>2210</v>
      </c>
      <c r="D88" s="24">
        <v>12000</v>
      </c>
      <c r="E88" s="103" t="s">
        <v>8</v>
      </c>
      <c r="F88" s="84">
        <v>43862</v>
      </c>
      <c r="G88" s="23"/>
    </row>
    <row r="89" spans="1:12" s="8" customFormat="1" ht="47.25" x14ac:dyDescent="0.25">
      <c r="A89" s="112" t="s">
        <v>191</v>
      </c>
      <c r="B89" s="103" t="s">
        <v>192</v>
      </c>
      <c r="C89" s="7">
        <v>2210</v>
      </c>
      <c r="D89" s="24">
        <v>31200</v>
      </c>
      <c r="E89" s="103" t="s">
        <v>8</v>
      </c>
      <c r="F89" s="84">
        <v>43862</v>
      </c>
      <c r="L89" s="23"/>
    </row>
    <row r="90" spans="1:12" s="8" customFormat="1" ht="31.5" x14ac:dyDescent="0.25">
      <c r="A90" s="125" t="s">
        <v>134</v>
      </c>
      <c r="B90" s="103" t="s">
        <v>65</v>
      </c>
      <c r="C90" s="7">
        <v>2210</v>
      </c>
      <c r="D90" s="24">
        <v>2400</v>
      </c>
      <c r="E90" s="103" t="s">
        <v>45</v>
      </c>
      <c r="F90" s="84">
        <v>43862</v>
      </c>
      <c r="L90" s="23"/>
    </row>
    <row r="91" spans="1:12" s="8" customFormat="1" ht="78" customHeight="1" x14ac:dyDescent="0.25">
      <c r="A91" s="124" t="s">
        <v>74</v>
      </c>
      <c r="B91" s="103" t="s">
        <v>224</v>
      </c>
      <c r="C91" s="7">
        <v>2210</v>
      </c>
      <c r="D91" s="24">
        <v>4095</v>
      </c>
      <c r="E91" s="103" t="s">
        <v>45</v>
      </c>
      <c r="F91" s="84" t="s">
        <v>226</v>
      </c>
      <c r="L91" s="23"/>
    </row>
    <row r="92" spans="1:12" s="8" customFormat="1" ht="48.75" customHeight="1" x14ac:dyDescent="0.25">
      <c r="A92" s="124" t="s">
        <v>229</v>
      </c>
      <c r="B92" s="103" t="s">
        <v>225</v>
      </c>
      <c r="C92" s="7">
        <v>2210</v>
      </c>
      <c r="D92" s="24">
        <v>1200</v>
      </c>
      <c r="E92" s="103" t="s">
        <v>45</v>
      </c>
      <c r="F92" s="84">
        <v>43862</v>
      </c>
      <c r="L92" s="23"/>
    </row>
    <row r="93" spans="1:12" s="8" customFormat="1" ht="15.75" x14ac:dyDescent="0.25">
      <c r="A93" s="134" t="s">
        <v>83</v>
      </c>
      <c r="B93" s="135"/>
      <c r="C93" s="136"/>
      <c r="D93" s="29">
        <f>SUM(D47:D92)</f>
        <v>667200</v>
      </c>
      <c r="E93" s="7"/>
      <c r="F93" s="17"/>
      <c r="L93" s="23"/>
    </row>
    <row r="94" spans="1:12" s="8" customFormat="1" ht="27.75" customHeight="1" thickBot="1" x14ac:dyDescent="0.3">
      <c r="A94" s="116" t="s">
        <v>228</v>
      </c>
      <c r="B94" s="7" t="s">
        <v>179</v>
      </c>
      <c r="C94" s="117">
        <v>2220</v>
      </c>
      <c r="D94" s="56">
        <v>6000</v>
      </c>
      <c r="E94" s="77" t="s">
        <v>8</v>
      </c>
      <c r="F94" s="85">
        <v>43862</v>
      </c>
      <c r="L94" s="23"/>
    </row>
    <row r="95" spans="1:12" s="8" customFormat="1" ht="32.25" thickBot="1" x14ac:dyDescent="0.3">
      <c r="A95" s="82" t="s">
        <v>84</v>
      </c>
      <c r="B95" s="77" t="s">
        <v>85</v>
      </c>
      <c r="C95" s="77">
        <v>2220</v>
      </c>
      <c r="D95" s="78">
        <v>60682</v>
      </c>
      <c r="E95" s="77" t="s">
        <v>8</v>
      </c>
      <c r="F95" s="85">
        <v>43862</v>
      </c>
      <c r="L95" s="23"/>
    </row>
    <row r="96" spans="1:12" s="8" customFormat="1" ht="15.75" x14ac:dyDescent="0.25">
      <c r="A96" s="137" t="s">
        <v>86</v>
      </c>
      <c r="B96" s="138"/>
      <c r="C96" s="139"/>
      <c r="D96" s="74">
        <v>66682</v>
      </c>
      <c r="E96" s="75"/>
      <c r="F96" s="76"/>
      <c r="L96" s="23"/>
    </row>
    <row r="97" spans="1:12" s="8" customFormat="1" ht="47.25" x14ac:dyDescent="0.25">
      <c r="A97" s="107" t="s">
        <v>141</v>
      </c>
      <c r="B97" s="12" t="s">
        <v>143</v>
      </c>
      <c r="C97" s="7">
        <v>2240</v>
      </c>
      <c r="D97" s="24">
        <v>1800</v>
      </c>
      <c r="E97" s="103" t="s">
        <v>45</v>
      </c>
      <c r="F97" s="17"/>
      <c r="L97" s="23"/>
    </row>
    <row r="98" spans="1:12" s="8" customFormat="1" ht="35.25" customHeight="1" x14ac:dyDescent="0.25">
      <c r="A98" s="107" t="s">
        <v>142</v>
      </c>
      <c r="B98" s="12" t="s">
        <v>144</v>
      </c>
      <c r="C98" s="7">
        <v>2240</v>
      </c>
      <c r="D98" s="24">
        <v>2400</v>
      </c>
      <c r="E98" s="103" t="s">
        <v>45</v>
      </c>
      <c r="F98" s="17"/>
      <c r="K98" s="23"/>
      <c r="L98" s="23"/>
    </row>
    <row r="99" spans="1:12" s="8" customFormat="1" ht="48" customHeight="1" x14ac:dyDescent="0.25">
      <c r="A99" s="107" t="s">
        <v>146</v>
      </c>
      <c r="B99" s="12" t="s">
        <v>145</v>
      </c>
      <c r="C99" s="7">
        <v>2240</v>
      </c>
      <c r="D99" s="24">
        <v>3000</v>
      </c>
      <c r="E99" s="103" t="s">
        <v>45</v>
      </c>
      <c r="F99" s="17"/>
      <c r="K99" s="23"/>
      <c r="L99" s="23"/>
    </row>
    <row r="100" spans="1:12" s="8" customFormat="1" ht="47.25" x14ac:dyDescent="0.25">
      <c r="A100" s="107" t="s">
        <v>148</v>
      </c>
      <c r="B100" s="104" t="s">
        <v>150</v>
      </c>
      <c r="C100" s="7">
        <v>2240</v>
      </c>
      <c r="D100" s="24">
        <v>6939.42</v>
      </c>
      <c r="E100" s="103" t="s">
        <v>45</v>
      </c>
      <c r="F100" s="17"/>
      <c r="K100" s="23"/>
      <c r="L100" s="23"/>
    </row>
    <row r="101" spans="1:12" s="8" customFormat="1" ht="63" x14ac:dyDescent="0.25">
      <c r="A101" s="107" t="s">
        <v>149</v>
      </c>
      <c r="B101" s="12" t="s">
        <v>209</v>
      </c>
      <c r="C101" s="7">
        <v>2240</v>
      </c>
      <c r="D101" s="24">
        <v>5100</v>
      </c>
      <c r="E101" s="103" t="s">
        <v>45</v>
      </c>
      <c r="F101" s="17"/>
      <c r="K101" s="23"/>
      <c r="L101" s="23"/>
    </row>
    <row r="102" spans="1:12" s="8" customFormat="1" ht="83.25" customHeight="1" x14ac:dyDescent="0.25">
      <c r="A102" s="107" t="s">
        <v>151</v>
      </c>
      <c r="B102" s="12" t="s">
        <v>207</v>
      </c>
      <c r="C102" s="7">
        <v>2240</v>
      </c>
      <c r="D102" s="24">
        <v>57650</v>
      </c>
      <c r="E102" s="103" t="s">
        <v>45</v>
      </c>
      <c r="F102" s="17"/>
      <c r="K102" s="23"/>
      <c r="L102" s="23"/>
    </row>
    <row r="103" spans="1:12" s="8" customFormat="1" ht="63" x14ac:dyDescent="0.25">
      <c r="A103" s="109" t="s">
        <v>152</v>
      </c>
      <c r="B103" s="103" t="s">
        <v>138</v>
      </c>
      <c r="C103" s="7">
        <v>2240</v>
      </c>
      <c r="D103" s="24">
        <v>3000</v>
      </c>
      <c r="E103" s="103" t="s">
        <v>45</v>
      </c>
      <c r="F103" s="17"/>
      <c r="K103" s="23"/>
      <c r="L103" s="23"/>
    </row>
    <row r="104" spans="1:12" s="8" customFormat="1" ht="63" x14ac:dyDescent="0.25">
      <c r="A104" s="109" t="s">
        <v>211</v>
      </c>
      <c r="B104" s="7" t="s">
        <v>210</v>
      </c>
      <c r="C104" s="7">
        <v>2240</v>
      </c>
      <c r="D104" s="24">
        <v>5000</v>
      </c>
      <c r="E104" s="103" t="s">
        <v>45</v>
      </c>
      <c r="F104" s="17"/>
      <c r="K104" s="23"/>
      <c r="L104" s="23"/>
    </row>
    <row r="105" spans="1:12" s="8" customFormat="1" ht="31.5" x14ac:dyDescent="0.25">
      <c r="A105" s="109" t="s">
        <v>153</v>
      </c>
      <c r="B105" s="7" t="s">
        <v>167</v>
      </c>
      <c r="C105" s="7">
        <v>2240</v>
      </c>
      <c r="D105" s="24">
        <v>1000</v>
      </c>
      <c r="E105" s="103" t="s">
        <v>45</v>
      </c>
      <c r="F105" s="17"/>
      <c r="K105" s="23"/>
      <c r="L105" s="23"/>
    </row>
    <row r="106" spans="1:12" s="8" customFormat="1" ht="47.25" x14ac:dyDescent="0.25">
      <c r="A106" s="109" t="s">
        <v>154</v>
      </c>
      <c r="B106" s="103" t="s">
        <v>157</v>
      </c>
      <c r="C106" s="7">
        <v>2240</v>
      </c>
      <c r="D106" s="24">
        <v>3640</v>
      </c>
      <c r="E106" s="103" t="s">
        <v>45</v>
      </c>
      <c r="F106" s="17"/>
      <c r="K106" s="23"/>
      <c r="L106" s="23"/>
    </row>
    <row r="107" spans="1:12" s="8" customFormat="1" ht="33" customHeight="1" x14ac:dyDescent="0.25">
      <c r="A107" s="109" t="s">
        <v>155</v>
      </c>
      <c r="B107" s="7" t="s">
        <v>156</v>
      </c>
      <c r="C107" s="7">
        <v>2240</v>
      </c>
      <c r="D107" s="24">
        <v>8100</v>
      </c>
      <c r="E107" s="103" t="s">
        <v>45</v>
      </c>
      <c r="F107" s="17"/>
      <c r="K107" s="23"/>
      <c r="L107" s="23"/>
    </row>
    <row r="108" spans="1:12" s="8" customFormat="1" ht="78.75" x14ac:dyDescent="0.25">
      <c r="A108" s="109" t="s">
        <v>217</v>
      </c>
      <c r="B108" s="103" t="s">
        <v>139</v>
      </c>
      <c r="C108" s="7">
        <v>2240</v>
      </c>
      <c r="D108" s="24">
        <v>4060.58</v>
      </c>
      <c r="E108" s="103" t="s">
        <v>45</v>
      </c>
      <c r="F108" s="17"/>
      <c r="K108" s="23"/>
      <c r="L108" s="23"/>
    </row>
    <row r="109" spans="1:12" s="101" customFormat="1" ht="78.75" x14ac:dyDescent="0.25">
      <c r="A109" s="110" t="s">
        <v>215</v>
      </c>
      <c r="B109" s="105" t="s">
        <v>158</v>
      </c>
      <c r="C109" s="99">
        <v>2240</v>
      </c>
      <c r="D109" s="24">
        <v>1600</v>
      </c>
      <c r="E109" s="105" t="s">
        <v>45</v>
      </c>
      <c r="F109" s="100"/>
      <c r="K109" s="23"/>
      <c r="L109" s="102"/>
    </row>
    <row r="110" spans="1:12" s="8" customFormat="1" ht="47.25" x14ac:dyDescent="0.25">
      <c r="A110" s="109" t="s">
        <v>159</v>
      </c>
      <c r="B110" s="103" t="s">
        <v>160</v>
      </c>
      <c r="C110" s="7">
        <v>2240</v>
      </c>
      <c r="D110" s="24">
        <v>3000</v>
      </c>
      <c r="E110" s="103" t="s">
        <v>45</v>
      </c>
      <c r="F110" s="17"/>
      <c r="K110" s="23"/>
      <c r="L110" s="23"/>
    </row>
    <row r="111" spans="1:12" s="8" customFormat="1" ht="81.75" customHeight="1" x14ac:dyDescent="0.25">
      <c r="A111" s="110" t="s">
        <v>214</v>
      </c>
      <c r="B111" s="103" t="s">
        <v>161</v>
      </c>
      <c r="C111" s="7">
        <v>2240</v>
      </c>
      <c r="D111" s="24">
        <v>3250</v>
      </c>
      <c r="E111" s="103" t="s">
        <v>45</v>
      </c>
      <c r="F111" s="17"/>
      <c r="K111" s="23"/>
      <c r="L111" s="23"/>
    </row>
    <row r="112" spans="1:12" s="8" customFormat="1" ht="47.25" x14ac:dyDescent="0.25">
      <c r="A112" s="109" t="s">
        <v>162</v>
      </c>
      <c r="B112" s="7" t="s">
        <v>168</v>
      </c>
      <c r="C112" s="7">
        <v>2240</v>
      </c>
      <c r="D112" s="24">
        <v>500</v>
      </c>
      <c r="E112" s="103" t="s">
        <v>45</v>
      </c>
      <c r="F112" s="17"/>
      <c r="K112" s="23"/>
      <c r="L112" s="23"/>
    </row>
    <row r="113" spans="1:12" s="8" customFormat="1" ht="47.25" x14ac:dyDescent="0.25">
      <c r="A113" s="109" t="s">
        <v>163</v>
      </c>
      <c r="B113" s="7" t="s">
        <v>218</v>
      </c>
      <c r="C113" s="7">
        <v>2240</v>
      </c>
      <c r="D113" s="24">
        <v>1000</v>
      </c>
      <c r="E113" s="103" t="s">
        <v>45</v>
      </c>
      <c r="F113" s="17"/>
      <c r="K113" s="23"/>
      <c r="L113" s="23"/>
    </row>
    <row r="114" spans="1:12" s="8" customFormat="1" ht="47.25" x14ac:dyDescent="0.25">
      <c r="A114" s="111" t="s">
        <v>184</v>
      </c>
      <c r="B114" s="49" t="s">
        <v>181</v>
      </c>
      <c r="C114" s="49">
        <v>2240</v>
      </c>
      <c r="D114" s="56">
        <v>10000</v>
      </c>
      <c r="E114" s="103" t="s">
        <v>45</v>
      </c>
      <c r="F114" s="50"/>
      <c r="K114" s="23"/>
      <c r="L114" s="23"/>
    </row>
    <row r="115" spans="1:12" s="8" customFormat="1" ht="31.5" x14ac:dyDescent="0.25">
      <c r="A115" s="111" t="s">
        <v>216</v>
      </c>
      <c r="B115" s="49" t="s">
        <v>182</v>
      </c>
      <c r="C115" s="49">
        <v>2240</v>
      </c>
      <c r="D115" s="56">
        <v>10000</v>
      </c>
      <c r="E115" s="103" t="s">
        <v>45</v>
      </c>
      <c r="F115" s="50"/>
      <c r="K115" s="23"/>
      <c r="L115" s="23"/>
    </row>
    <row r="116" spans="1:12" s="8" customFormat="1" ht="47.25" x14ac:dyDescent="0.25">
      <c r="A116" s="111" t="s">
        <v>185</v>
      </c>
      <c r="B116" s="49" t="s">
        <v>183</v>
      </c>
      <c r="C116" s="49">
        <v>2240</v>
      </c>
      <c r="D116" s="56">
        <v>121612.11</v>
      </c>
      <c r="E116" s="103" t="s">
        <v>45</v>
      </c>
      <c r="F116" s="50"/>
      <c r="K116" s="23"/>
      <c r="L116" s="23"/>
    </row>
    <row r="117" spans="1:12" s="8" customFormat="1" ht="47.25" x14ac:dyDescent="0.25">
      <c r="A117" s="108" t="s">
        <v>186</v>
      </c>
      <c r="B117" s="49" t="s">
        <v>208</v>
      </c>
      <c r="C117" s="49">
        <v>2240</v>
      </c>
      <c r="D117" s="56">
        <v>29338.240000000002</v>
      </c>
      <c r="E117" s="103" t="s">
        <v>45</v>
      </c>
      <c r="F117" s="50"/>
      <c r="K117" s="23"/>
      <c r="L117" s="23"/>
    </row>
    <row r="118" spans="1:12" s="8" customFormat="1" ht="45.75" customHeight="1" x14ac:dyDescent="0.25">
      <c r="A118" s="111" t="s">
        <v>165</v>
      </c>
      <c r="B118" s="106" t="s">
        <v>164</v>
      </c>
      <c r="C118" s="49">
        <v>2240</v>
      </c>
      <c r="D118" s="56">
        <v>1316.65</v>
      </c>
      <c r="E118" s="106" t="s">
        <v>45</v>
      </c>
      <c r="F118" s="50"/>
      <c r="K118" s="23"/>
      <c r="L118" s="23"/>
    </row>
    <row r="119" spans="1:12" s="8" customFormat="1" ht="79.5" customHeight="1" x14ac:dyDescent="0.25">
      <c r="A119" s="103" t="s">
        <v>212</v>
      </c>
      <c r="B119" s="7" t="s">
        <v>213</v>
      </c>
      <c r="C119" s="7">
        <v>2240</v>
      </c>
      <c r="D119" s="24">
        <v>2793</v>
      </c>
      <c r="E119" s="103" t="s">
        <v>45</v>
      </c>
      <c r="F119" s="7"/>
      <c r="K119" s="23"/>
      <c r="L119" s="23"/>
    </row>
    <row r="120" spans="1:12" s="8" customFormat="1" ht="30" customHeight="1" thickBot="1" x14ac:dyDescent="0.3">
      <c r="A120" s="137" t="s">
        <v>140</v>
      </c>
      <c r="B120" s="138"/>
      <c r="C120" s="139"/>
      <c r="D120" s="74">
        <f>SUM(D97:D119)</f>
        <v>286100</v>
      </c>
      <c r="E120" s="75"/>
      <c r="F120" s="76"/>
      <c r="K120" s="23"/>
      <c r="L120" s="23"/>
    </row>
    <row r="121" spans="1:12" s="8" customFormat="1" ht="32.25" thickBot="1" x14ac:dyDescent="0.3">
      <c r="A121" s="54" t="s">
        <v>147</v>
      </c>
      <c r="B121" s="52" t="s">
        <v>137</v>
      </c>
      <c r="C121" s="52">
        <v>2240</v>
      </c>
      <c r="D121" s="55">
        <v>16200</v>
      </c>
      <c r="E121" s="52" t="s">
        <v>45</v>
      </c>
      <c r="F121" s="53"/>
      <c r="K121" s="23"/>
      <c r="L121" s="23"/>
    </row>
    <row r="122" spans="1:12" s="8" customFormat="1" ht="16.5" thickBot="1" x14ac:dyDescent="0.3">
      <c r="A122" s="140" t="s">
        <v>206</v>
      </c>
      <c r="B122" s="141"/>
      <c r="C122" s="142"/>
      <c r="D122" s="66">
        <f>SUM(D121:D121)</f>
        <v>16200</v>
      </c>
      <c r="E122" s="58"/>
      <c r="F122" s="59"/>
      <c r="K122" s="23"/>
      <c r="L122" s="23"/>
    </row>
    <row r="123" spans="1:12" s="8" customFormat="1" ht="32.25" thickBot="1" x14ac:dyDescent="0.3">
      <c r="A123" s="54" t="s">
        <v>101</v>
      </c>
      <c r="B123" s="52" t="s">
        <v>102</v>
      </c>
      <c r="C123" s="52">
        <v>2275</v>
      </c>
      <c r="D123" s="55">
        <v>190000</v>
      </c>
      <c r="E123" s="52" t="s">
        <v>8</v>
      </c>
      <c r="F123" s="53"/>
      <c r="K123" s="23"/>
      <c r="L123" s="23"/>
    </row>
    <row r="124" spans="1:12" s="8" customFormat="1" ht="16.5" thickBot="1" x14ac:dyDescent="0.3">
      <c r="A124" s="140" t="s">
        <v>107</v>
      </c>
      <c r="B124" s="141"/>
      <c r="C124" s="142"/>
      <c r="D124" s="66">
        <f>SUM(D123:D123)</f>
        <v>190000</v>
      </c>
      <c r="E124" s="58"/>
      <c r="F124" s="59"/>
      <c r="K124" s="23"/>
      <c r="L124" s="23"/>
    </row>
    <row r="125" spans="1:12" s="8" customFormat="1" ht="30" customHeight="1" thickBot="1" x14ac:dyDescent="0.3">
      <c r="A125" s="63" t="s">
        <v>103</v>
      </c>
      <c r="B125" s="58" t="s">
        <v>104</v>
      </c>
      <c r="C125" s="58">
        <v>2274</v>
      </c>
      <c r="D125" s="57">
        <v>33760</v>
      </c>
      <c r="E125" s="58" t="s">
        <v>8</v>
      </c>
      <c r="F125" s="59"/>
      <c r="K125" s="23"/>
      <c r="L125" s="23"/>
    </row>
    <row r="126" spans="1:12" s="8" customFormat="1" ht="30" customHeight="1" thickBot="1" x14ac:dyDescent="0.3">
      <c r="A126" s="140" t="s">
        <v>180</v>
      </c>
      <c r="B126" s="141"/>
      <c r="C126" s="142"/>
      <c r="D126" s="66">
        <v>33760</v>
      </c>
      <c r="E126" s="58"/>
      <c r="F126" s="59"/>
      <c r="K126" s="23"/>
      <c r="L126" s="23"/>
    </row>
    <row r="127" spans="1:12" s="8" customFormat="1" ht="35.25" customHeight="1" thickBot="1" x14ac:dyDescent="0.3">
      <c r="A127" s="40" t="s">
        <v>90</v>
      </c>
      <c r="B127" s="41" t="s">
        <v>91</v>
      </c>
      <c r="C127" s="41">
        <v>2282</v>
      </c>
      <c r="D127" s="42">
        <v>171900</v>
      </c>
      <c r="E127" s="58" t="s">
        <v>8</v>
      </c>
      <c r="F127" s="59"/>
      <c r="K127" s="23"/>
      <c r="L127" s="23"/>
    </row>
    <row r="128" spans="1:12" s="8" customFormat="1" ht="16.5" thickBot="1" x14ac:dyDescent="0.3">
      <c r="A128" s="143" t="s">
        <v>136</v>
      </c>
      <c r="B128" s="144"/>
      <c r="C128" s="145"/>
      <c r="D128" s="60">
        <f>D127</f>
        <v>171900</v>
      </c>
      <c r="E128" s="61"/>
      <c r="F128" s="62"/>
      <c r="K128" s="23"/>
      <c r="L128" s="23"/>
    </row>
    <row r="129" spans="1:12" s="8" customFormat="1" ht="30" customHeight="1" thickBot="1" x14ac:dyDescent="0.3">
      <c r="A129" s="126" t="s">
        <v>87</v>
      </c>
      <c r="B129" s="127"/>
      <c r="C129" s="127"/>
      <c r="D129" s="51">
        <f>D46+D93+D96+D120+D122+D124+D126+D128</f>
        <v>2475195.4</v>
      </c>
      <c r="K129" s="23"/>
      <c r="L129" s="23"/>
    </row>
    <row r="130" spans="1:12" s="8" customFormat="1" ht="25.5" customHeight="1" x14ac:dyDescent="0.25">
      <c r="A130" s="9"/>
      <c r="B130" s="73"/>
      <c r="C130" s="9"/>
      <c r="D130" s="30"/>
      <c r="E130" s="9"/>
      <c r="F130" s="9"/>
    </row>
    <row r="131" spans="1:12" s="9" customFormat="1" ht="27.75" customHeight="1" x14ac:dyDescent="0.25">
      <c r="A131" s="43" t="s">
        <v>92</v>
      </c>
      <c r="B131" s="68"/>
      <c r="C131" s="44" t="s">
        <v>93</v>
      </c>
      <c r="D131" s="27"/>
      <c r="E131" s="1"/>
      <c r="F131" s="1"/>
    </row>
    <row r="132" spans="1:12" ht="30" x14ac:dyDescent="0.25">
      <c r="B132" s="69" t="s">
        <v>97</v>
      </c>
      <c r="C132" s="43" t="s">
        <v>94</v>
      </c>
    </row>
    <row r="133" spans="1:12" x14ac:dyDescent="0.25">
      <c r="B133" s="70" t="s">
        <v>98</v>
      </c>
    </row>
    <row r="134" spans="1:12" ht="30" x14ac:dyDescent="0.25">
      <c r="A134" s="43" t="s">
        <v>95</v>
      </c>
      <c r="B134" s="68"/>
      <c r="C134" s="44" t="s">
        <v>96</v>
      </c>
    </row>
    <row r="135" spans="1:12" ht="30" x14ac:dyDescent="0.25">
      <c r="B135" s="69" t="s">
        <v>97</v>
      </c>
      <c r="C135" s="43" t="s">
        <v>94</v>
      </c>
    </row>
    <row r="136" spans="1:12" ht="15.75" x14ac:dyDescent="0.25">
      <c r="A136" s="9"/>
      <c r="B136" s="73"/>
      <c r="C136" s="9"/>
      <c r="D136" s="30"/>
      <c r="E136" s="9"/>
      <c r="F136" s="9"/>
    </row>
    <row r="137" spans="1:12" s="9" customFormat="1" ht="27.75" customHeight="1" x14ac:dyDescent="0.25">
      <c r="B137" s="73"/>
      <c r="D137" s="30"/>
    </row>
    <row r="138" spans="1:12" s="9" customFormat="1" ht="27.75" customHeight="1" x14ac:dyDescent="0.25">
      <c r="B138" s="73"/>
      <c r="D138" s="30"/>
    </row>
    <row r="139" spans="1:12" s="9" customFormat="1" ht="27.75" customHeight="1" x14ac:dyDescent="0.25">
      <c r="B139" s="73"/>
      <c r="D139" s="30"/>
    </row>
    <row r="140" spans="1:12" s="9" customFormat="1" ht="27.75" customHeight="1" x14ac:dyDescent="0.25">
      <c r="A140" s="1"/>
      <c r="B140" s="71"/>
      <c r="C140" s="1"/>
      <c r="D140" s="31"/>
      <c r="E140" s="1"/>
      <c r="F140" s="1"/>
    </row>
    <row r="141" spans="1:12" ht="27.75" customHeight="1" x14ac:dyDescent="0.25">
      <c r="D141" s="31"/>
    </row>
    <row r="142" spans="1:12" ht="27.75" customHeight="1" x14ac:dyDescent="0.25">
      <c r="D142" s="31"/>
    </row>
    <row r="143" spans="1:12" ht="27.75" customHeight="1" x14ac:dyDescent="0.25">
      <c r="D143" s="31"/>
    </row>
    <row r="144" spans="1:12" ht="27.75" customHeight="1" x14ac:dyDescent="0.25">
      <c r="D144" s="31"/>
    </row>
    <row r="145" spans="4:4" x14ac:dyDescent="0.25">
      <c r="D145" s="31"/>
    </row>
    <row r="146" spans="4:4" x14ac:dyDescent="0.25">
      <c r="D146" s="31"/>
    </row>
    <row r="147" spans="4:4" x14ac:dyDescent="0.25">
      <c r="D147" s="31"/>
    </row>
    <row r="148" spans="4:4" x14ac:dyDescent="0.25">
      <c r="D148" s="31"/>
    </row>
    <row r="149" spans="4:4" x14ac:dyDescent="0.25">
      <c r="D149" s="31"/>
    </row>
    <row r="150" spans="4:4" x14ac:dyDescent="0.25">
      <c r="D150" s="31"/>
    </row>
    <row r="151" spans="4:4" x14ac:dyDescent="0.25">
      <c r="D151" s="31"/>
    </row>
    <row r="152" spans="4:4" x14ac:dyDescent="0.25">
      <c r="D152" s="31"/>
    </row>
    <row r="153" spans="4:4" x14ac:dyDescent="0.25">
      <c r="D153" s="31"/>
    </row>
    <row r="154" spans="4:4" x14ac:dyDescent="0.25">
      <c r="D154" s="31"/>
    </row>
    <row r="155" spans="4:4" x14ac:dyDescent="0.25">
      <c r="D155" s="31"/>
    </row>
    <row r="156" spans="4:4" x14ac:dyDescent="0.25">
      <c r="D156" s="31"/>
    </row>
    <row r="157" spans="4:4" x14ac:dyDescent="0.25">
      <c r="D157" s="31"/>
    </row>
    <row r="158" spans="4:4" x14ac:dyDescent="0.25">
      <c r="D158" s="31"/>
    </row>
    <row r="159" spans="4:4" x14ac:dyDescent="0.25">
      <c r="D159" s="31"/>
    </row>
    <row r="160" spans="4:4" x14ac:dyDescent="0.25">
      <c r="D160" s="31"/>
    </row>
    <row r="161" spans="4:4" x14ac:dyDescent="0.25">
      <c r="D161" s="31"/>
    </row>
    <row r="162" spans="4:4" x14ac:dyDescent="0.25">
      <c r="D162" s="31"/>
    </row>
    <row r="163" spans="4:4" x14ac:dyDescent="0.25">
      <c r="D163" s="31"/>
    </row>
    <row r="164" spans="4:4" x14ac:dyDescent="0.25">
      <c r="D164" s="31"/>
    </row>
    <row r="165" spans="4:4" x14ac:dyDescent="0.25">
      <c r="D165" s="31"/>
    </row>
    <row r="166" spans="4:4" x14ac:dyDescent="0.25">
      <c r="D166" s="31"/>
    </row>
    <row r="167" spans="4:4" x14ac:dyDescent="0.25">
      <c r="D167" s="31"/>
    </row>
    <row r="168" spans="4:4" x14ac:dyDescent="0.25">
      <c r="D168" s="31"/>
    </row>
    <row r="169" spans="4:4" x14ac:dyDescent="0.25">
      <c r="D169" s="31"/>
    </row>
    <row r="170" spans="4:4" x14ac:dyDescent="0.25">
      <c r="D170" s="31"/>
    </row>
    <row r="171" spans="4:4" x14ac:dyDescent="0.25">
      <c r="D171" s="31"/>
    </row>
    <row r="172" spans="4:4" x14ac:dyDescent="0.25">
      <c r="D172" s="31"/>
    </row>
    <row r="173" spans="4:4" x14ac:dyDescent="0.25">
      <c r="D173" s="31"/>
    </row>
    <row r="174" spans="4:4" x14ac:dyDescent="0.25">
      <c r="D174" s="31"/>
    </row>
    <row r="175" spans="4:4" x14ac:dyDescent="0.25">
      <c r="D175" s="31"/>
    </row>
    <row r="176" spans="4:4" x14ac:dyDescent="0.25">
      <c r="D176" s="31"/>
    </row>
    <row r="177" spans="4:4" x14ac:dyDescent="0.25">
      <c r="D177" s="31"/>
    </row>
    <row r="178" spans="4:4" x14ac:dyDescent="0.25">
      <c r="D178" s="31"/>
    </row>
    <row r="179" spans="4:4" x14ac:dyDescent="0.25">
      <c r="D179" s="31"/>
    </row>
    <row r="180" spans="4:4" x14ac:dyDescent="0.25">
      <c r="D180" s="31"/>
    </row>
    <row r="181" spans="4:4" x14ac:dyDescent="0.25">
      <c r="D181" s="31"/>
    </row>
    <row r="182" spans="4:4" x14ac:dyDescent="0.25">
      <c r="D182" s="31"/>
    </row>
    <row r="183" spans="4:4" x14ac:dyDescent="0.25">
      <c r="D183" s="31"/>
    </row>
    <row r="184" spans="4:4" x14ac:dyDescent="0.25">
      <c r="D184" s="31"/>
    </row>
    <row r="185" spans="4:4" x14ac:dyDescent="0.25">
      <c r="D185" s="31"/>
    </row>
    <row r="186" spans="4:4" x14ac:dyDescent="0.25">
      <c r="D186" s="31"/>
    </row>
    <row r="187" spans="4:4" x14ac:dyDescent="0.25">
      <c r="D187" s="31"/>
    </row>
    <row r="188" spans="4:4" x14ac:dyDescent="0.25">
      <c r="D188" s="31"/>
    </row>
    <row r="189" spans="4:4" x14ac:dyDescent="0.25">
      <c r="D189" s="31"/>
    </row>
    <row r="190" spans="4:4" x14ac:dyDescent="0.25">
      <c r="D190" s="31"/>
    </row>
    <row r="191" spans="4:4" x14ac:dyDescent="0.25">
      <c r="D191" s="31"/>
    </row>
    <row r="192" spans="4:4" x14ac:dyDescent="0.25">
      <c r="D192" s="31"/>
    </row>
    <row r="193" spans="4:4" x14ac:dyDescent="0.25">
      <c r="D193" s="31"/>
    </row>
    <row r="194" spans="4:4" x14ac:dyDescent="0.25">
      <c r="D194" s="31"/>
    </row>
    <row r="195" spans="4:4" x14ac:dyDescent="0.25">
      <c r="D195" s="31"/>
    </row>
    <row r="196" spans="4:4" x14ac:dyDescent="0.25">
      <c r="D196" s="31"/>
    </row>
    <row r="197" spans="4:4" x14ac:dyDescent="0.25">
      <c r="D197" s="31"/>
    </row>
    <row r="198" spans="4:4" x14ac:dyDescent="0.25">
      <c r="D198" s="31"/>
    </row>
    <row r="199" spans="4:4" x14ac:dyDescent="0.25">
      <c r="D199" s="31"/>
    </row>
    <row r="200" spans="4:4" x14ac:dyDescent="0.25">
      <c r="D200" s="31"/>
    </row>
    <row r="201" spans="4:4" x14ac:dyDescent="0.25">
      <c r="D201" s="31"/>
    </row>
    <row r="202" spans="4:4" x14ac:dyDescent="0.25">
      <c r="D202" s="31"/>
    </row>
    <row r="203" spans="4:4" x14ac:dyDescent="0.25">
      <c r="D203" s="31"/>
    </row>
    <row r="204" spans="4:4" x14ac:dyDescent="0.25">
      <c r="D204" s="31"/>
    </row>
    <row r="205" spans="4:4" x14ac:dyDescent="0.25">
      <c r="D205" s="31"/>
    </row>
    <row r="206" spans="4:4" x14ac:dyDescent="0.25">
      <c r="D206" s="31"/>
    </row>
    <row r="207" spans="4:4" x14ac:dyDescent="0.25">
      <c r="D207" s="31"/>
    </row>
    <row r="208" spans="4:4" x14ac:dyDescent="0.25">
      <c r="D208" s="31"/>
    </row>
    <row r="209" spans="4:4" x14ac:dyDescent="0.25">
      <c r="D209" s="31"/>
    </row>
    <row r="210" spans="4:4" x14ac:dyDescent="0.25">
      <c r="D210" s="31"/>
    </row>
    <row r="211" spans="4:4" x14ac:dyDescent="0.25">
      <c r="D211" s="31"/>
    </row>
    <row r="212" spans="4:4" x14ac:dyDescent="0.25">
      <c r="D212" s="31"/>
    </row>
    <row r="213" spans="4:4" x14ac:dyDescent="0.25">
      <c r="D213" s="31"/>
    </row>
    <row r="214" spans="4:4" x14ac:dyDescent="0.25">
      <c r="D214" s="31"/>
    </row>
    <row r="215" spans="4:4" x14ac:dyDescent="0.25">
      <c r="D215" s="31"/>
    </row>
    <row r="216" spans="4:4" x14ac:dyDescent="0.25">
      <c r="D216" s="31"/>
    </row>
    <row r="217" spans="4:4" x14ac:dyDescent="0.25">
      <c r="D217" s="31"/>
    </row>
    <row r="218" spans="4:4" x14ac:dyDescent="0.25">
      <c r="D218" s="31"/>
    </row>
    <row r="219" spans="4:4" x14ac:dyDescent="0.25">
      <c r="D219" s="31"/>
    </row>
    <row r="220" spans="4:4" x14ac:dyDescent="0.25">
      <c r="D220" s="31"/>
    </row>
    <row r="221" spans="4:4" x14ac:dyDescent="0.25">
      <c r="D221" s="31"/>
    </row>
    <row r="222" spans="4:4" x14ac:dyDescent="0.25">
      <c r="D222" s="31"/>
    </row>
    <row r="223" spans="4:4" x14ac:dyDescent="0.25">
      <c r="D223" s="31"/>
    </row>
    <row r="224" spans="4:4" x14ac:dyDescent="0.25">
      <c r="D224" s="31"/>
    </row>
    <row r="225" spans="4:4" x14ac:dyDescent="0.25">
      <c r="D225" s="31"/>
    </row>
  </sheetData>
  <mergeCells count="20">
    <mergeCell ref="A3:F3"/>
    <mergeCell ref="A4:F4"/>
    <mergeCell ref="A21:F21"/>
    <mergeCell ref="A2:F2"/>
    <mergeCell ref="A11:F11"/>
    <mergeCell ref="D13:E13"/>
    <mergeCell ref="D14:E14"/>
    <mergeCell ref="D16:E16"/>
    <mergeCell ref="D17:E17"/>
    <mergeCell ref="A129:C129"/>
    <mergeCell ref="A20:F20"/>
    <mergeCell ref="A46:C46"/>
    <mergeCell ref="E46:F46"/>
    <mergeCell ref="A93:C93"/>
    <mergeCell ref="A96:C96"/>
    <mergeCell ref="A124:C124"/>
    <mergeCell ref="A128:C128"/>
    <mergeCell ref="A126:C126"/>
    <mergeCell ref="A120:C120"/>
    <mergeCell ref="A122:C122"/>
  </mergeCells>
  <phoneticPr fontId="0" type="noConversion"/>
  <hyperlinks>
    <hyperlink ref="A71" r:id="rId1" tooltip="Дерево коду 44000000-0" display="https://ezs.dkpp.rv.ua/index.php?search=44000000-0&amp;type=code"/>
  </hyperlinks>
  <pageMargins left="0.7" right="0.7" top="0.75" bottom="0.75" header="0.3" footer="0.3"/>
  <pageSetup paperSize="9" scale="61" fitToHeight="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2020-02-21T07:01:46Z</dcterms:modified>
</cp:coreProperties>
</file>